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209" i="1"/>
  <c r="N208"/>
  <c r="M208"/>
  <c r="L208"/>
  <c r="N204"/>
  <c r="M204"/>
  <c r="L204"/>
  <c r="N202"/>
  <c r="M202"/>
  <c r="L202"/>
  <c r="N201"/>
  <c r="M201"/>
  <c r="L201"/>
  <c r="L200"/>
  <c r="N199"/>
  <c r="M199"/>
  <c r="L199"/>
  <c r="AD190"/>
  <c r="AC190"/>
  <c r="AB190"/>
  <c r="AA190"/>
  <c r="Z190"/>
  <c r="Y190"/>
  <c r="X190"/>
  <c r="W190"/>
  <c r="V190"/>
  <c r="U190"/>
  <c r="T190"/>
  <c r="S190"/>
  <c r="R190"/>
  <c r="Q190"/>
  <c r="P190"/>
  <c r="O190"/>
  <c r="N187"/>
  <c r="M187"/>
  <c r="L187"/>
  <c r="N186"/>
  <c r="M186"/>
  <c r="L186"/>
  <c r="N184"/>
  <c r="M184"/>
  <c r="L184"/>
  <c r="N182"/>
  <c r="M182"/>
  <c r="L182"/>
  <c r="N180"/>
  <c r="M180"/>
  <c r="L180"/>
  <c r="N177"/>
  <c r="M177"/>
  <c r="L177"/>
  <c r="N176"/>
  <c r="M176"/>
  <c r="L176"/>
  <c r="N175"/>
  <c r="M175"/>
  <c r="L175"/>
  <c r="N173"/>
  <c r="M173"/>
  <c r="L173"/>
  <c r="N171"/>
  <c r="M171"/>
  <c r="L171"/>
  <c r="N169"/>
  <c r="M169"/>
  <c r="L169"/>
  <c r="N148"/>
  <c r="M148"/>
  <c r="L148"/>
  <c r="N147"/>
  <c r="M147"/>
  <c r="L147"/>
  <c r="AD146"/>
  <c r="AC146"/>
  <c r="AB146"/>
  <c r="AA146"/>
  <c r="Z146"/>
  <c r="Y146"/>
  <c r="X146"/>
  <c r="W146"/>
  <c r="V146"/>
  <c r="U146"/>
  <c r="T146"/>
  <c r="S146"/>
  <c r="R146"/>
  <c r="Q146"/>
  <c r="P146"/>
  <c r="O146"/>
  <c r="N146"/>
  <c r="M146"/>
  <c r="L146"/>
  <c r="AD128"/>
  <c r="AC128"/>
  <c r="AB128"/>
  <c r="AA128"/>
  <c r="Z128"/>
  <c r="Y128"/>
  <c r="X128"/>
  <c r="W128"/>
  <c r="V128"/>
  <c r="U128"/>
  <c r="T128"/>
  <c r="S128"/>
  <c r="R128"/>
  <c r="Q128"/>
  <c r="P128"/>
  <c r="O128"/>
  <c r="N128"/>
  <c r="M128"/>
  <c r="L128"/>
  <c r="AD127"/>
  <c r="AC127"/>
  <c r="AB127"/>
  <c r="AA127"/>
  <c r="Z127"/>
  <c r="Y127"/>
  <c r="X127"/>
  <c r="W127"/>
  <c r="V127"/>
  <c r="U127"/>
  <c r="T127"/>
  <c r="S127"/>
  <c r="R127"/>
  <c r="Q127"/>
  <c r="P127"/>
  <c r="O127"/>
  <c r="N127"/>
  <c r="M127"/>
  <c r="L127"/>
  <c r="N125"/>
  <c r="M125"/>
  <c r="L125"/>
  <c r="N123"/>
  <c r="M123"/>
  <c r="L123"/>
  <c r="N121"/>
  <c r="M121"/>
  <c r="L121"/>
  <c r="N119"/>
  <c r="M119"/>
  <c r="L119"/>
  <c r="N117"/>
  <c r="M117"/>
  <c r="L117"/>
  <c r="N115"/>
  <c r="M115"/>
  <c r="L115"/>
  <c r="N113"/>
  <c r="M113"/>
  <c r="L113"/>
  <c r="N111"/>
  <c r="M111"/>
  <c r="L111"/>
  <c r="AD110"/>
  <c r="AC110"/>
  <c r="AB110"/>
  <c r="AA110"/>
  <c r="Z110"/>
  <c r="Y110"/>
  <c r="X110"/>
  <c r="W110"/>
  <c r="V110"/>
  <c r="U110"/>
  <c r="T110"/>
  <c r="S110"/>
  <c r="R110"/>
  <c r="Q110"/>
  <c r="P110"/>
  <c r="O110"/>
  <c r="N110"/>
  <c r="M110"/>
  <c r="L110"/>
  <c r="N107"/>
  <c r="M107"/>
  <c r="L107"/>
  <c r="N106"/>
  <c r="M106"/>
  <c r="L106"/>
  <c r="N104"/>
  <c r="M104"/>
  <c r="L104"/>
  <c r="N102"/>
  <c r="M102"/>
  <c r="L102"/>
  <c r="N101"/>
  <c r="M101"/>
  <c r="L101"/>
  <c r="N100"/>
  <c r="M100"/>
  <c r="L100"/>
  <c r="N99"/>
  <c r="N213" s="1"/>
  <c r="M99"/>
  <c r="M213" s="1"/>
  <c r="L99"/>
  <c r="L213" s="1"/>
  <c r="N97"/>
  <c r="M97"/>
  <c r="L97"/>
  <c r="N96"/>
  <c r="M96"/>
  <c r="L96"/>
  <c r="N86"/>
  <c r="M86"/>
  <c r="L86"/>
  <c r="N85"/>
  <c r="M85"/>
  <c r="L85"/>
  <c r="N83"/>
  <c r="M83"/>
  <c r="L83"/>
  <c r="N81"/>
  <c r="M81"/>
  <c r="L81"/>
  <c r="N79"/>
  <c r="M79"/>
  <c r="L79"/>
  <c r="N78"/>
  <c r="M78"/>
  <c r="L78"/>
  <c r="N77"/>
  <c r="M77"/>
  <c r="L77"/>
  <c r="N73"/>
  <c r="M73"/>
  <c r="L73"/>
  <c r="N71"/>
  <c r="M71"/>
  <c r="L71"/>
  <c r="N70"/>
  <c r="M70"/>
  <c r="L70"/>
  <c r="N67"/>
  <c r="M67"/>
  <c r="L67"/>
  <c r="N66"/>
  <c r="M66"/>
  <c r="L66"/>
  <c r="N65"/>
  <c r="M65"/>
  <c r="L65"/>
  <c r="N62"/>
  <c r="M62"/>
  <c r="L62"/>
  <c r="N61"/>
  <c r="M61"/>
  <c r="L61"/>
  <c r="N59"/>
  <c r="M59"/>
  <c r="L59"/>
  <c r="N57"/>
  <c r="M57"/>
  <c r="L57"/>
  <c r="N55"/>
  <c r="M55"/>
  <c r="L55"/>
  <c r="N53"/>
  <c r="M53"/>
  <c r="L53"/>
  <c r="N51"/>
  <c r="M51"/>
  <c r="L51"/>
  <c r="N50"/>
  <c r="M50"/>
  <c r="L50"/>
  <c r="N49"/>
  <c r="M49"/>
  <c r="L49"/>
  <c r="N47"/>
  <c r="M47"/>
  <c r="L47"/>
  <c r="N46"/>
  <c r="M46"/>
  <c r="L46"/>
  <c r="N44"/>
  <c r="M44"/>
  <c r="L44"/>
  <c r="N42"/>
  <c r="M42"/>
  <c r="L42"/>
  <c r="N40"/>
  <c r="M40"/>
  <c r="L40"/>
  <c r="N38"/>
  <c r="M38"/>
  <c r="L38"/>
  <c r="N37"/>
  <c r="M37"/>
  <c r="L37"/>
  <c r="N36"/>
  <c r="M36"/>
  <c r="L36"/>
  <c r="N34"/>
  <c r="M34"/>
  <c r="L34"/>
  <c r="N32"/>
  <c r="M32"/>
  <c r="L32"/>
  <c r="N30"/>
  <c r="M30"/>
  <c r="L30"/>
  <c r="N28"/>
  <c r="M28"/>
  <c r="L28"/>
  <c r="N27"/>
  <c r="M27"/>
  <c r="L27"/>
  <c r="N26"/>
  <c r="M26"/>
  <c r="L26"/>
  <c r="N25"/>
  <c r="M25"/>
  <c r="L25"/>
  <c r="N19"/>
  <c r="M19"/>
  <c r="L19"/>
  <c r="N17"/>
  <c r="M17"/>
  <c r="L17"/>
  <c r="N16"/>
  <c r="M16"/>
  <c r="L16"/>
  <c r="N15"/>
  <c r="M15"/>
  <c r="L15"/>
  <c r="B15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B196" s="1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N14"/>
  <c r="M14"/>
  <c r="L14"/>
</calcChain>
</file>

<file path=xl/sharedStrings.xml><?xml version="1.0" encoding="utf-8"?>
<sst xmlns="http://schemas.openxmlformats.org/spreadsheetml/2006/main" count="1839" uniqueCount="373">
  <si>
    <t>Приложение 2</t>
  </si>
  <si>
    <t>к  Решению Абанского районного Совета депутатов</t>
  </si>
  <si>
    <t xml:space="preserve"> </t>
  </si>
  <si>
    <t>Приложение  1</t>
  </si>
  <si>
    <t>к  Решения Абанского районного Совета депутатов</t>
  </si>
  <si>
    <t>от 16.12.2022 № 33-269Р</t>
  </si>
  <si>
    <t>от 17.12.2020 № 15-101 Р</t>
  </si>
  <si>
    <t xml:space="preserve"> ДОХОДЫ РАЙОННОГО БЮДЖЕТА НА 2023 год И ПЛАНОВЫЙ ПЕРИОД 2024-2025 годов</t>
  </si>
  <si>
    <t>(тыс.рублей)</t>
  </si>
  <si>
    <t>Код классификации доходов бюджета</t>
  </si>
  <si>
    <t>Наименование кода классификации доходов бюджета</t>
  </si>
  <si>
    <t>Доходы районного бюджета             на 2023 год</t>
  </si>
  <si>
    <t>Доходы районного бюджета       на 2024 год</t>
  </si>
  <si>
    <t>Доходы районного бюджета   на  2025 год</t>
  </si>
  <si>
    <t>№ строки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</si>
  <si>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</si>
  <si>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</si>
  <si>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</si>
  <si>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</si>
  <si>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</si>
  <si>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</si>
  <si>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</si>
  <si>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</si>
  <si>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</si>
  <si>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</si>
  <si>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</si>
  <si>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</si>
  <si>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</si>
  <si>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</si>
  <si>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</si>
  <si>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</si>
  <si>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</si>
  <si>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</si>
  <si>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</si>
  <si>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</si>
  <si>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01</t>
  </si>
  <si>
    <t>НАЛОГИ НА ПРИБЫЛЬ, ДОХОДЫ</t>
  </si>
  <si>
    <t>182</t>
  </si>
  <si>
    <t>110</t>
  </si>
  <si>
    <t>Налог на прибыль организаций</t>
  </si>
  <si>
    <t>010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</si>
  <si>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</si>
  <si>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012</t>
  </si>
  <si>
    <t>02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</si>
  <si>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</si>
  <si>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</si>
  <si>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</si>
  <si>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</si>
  <si>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</si>
  <si>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</si>
  <si>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</si>
  <si>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</si>
  <si>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</si>
  <si>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080</t>
  </si>
  <si>
    <t>Налог на доходы физических лиц  в части суммы налога, превышающей 650,0  тыс.рублей, относящейся к части налоговой базы, превышающей 5 000,0 рублей ( за исключением  налога на доходы физических лиц с сумм прибыли контролируемой иностранной компании, в том числе фипксированной прибыли контролируемой иностранной компании)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</si>
  <si>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</si>
  <si>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</si>
  <si>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</si>
  <si>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</si>
  <si>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</si>
  <si>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</si>
  <si>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</si>
  <si>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</si>
  <si>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</si>
  <si>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</si>
  <si>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</si>
  <si>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</si>
  <si>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</si>
  <si>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</si>
  <si>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</si>
  <si>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</si>
  <si>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</si>
  <si>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</si>
  <si>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</si>
  <si>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</si>
  <si>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05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</si>
  <si>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</si>
  <si>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</si>
  <si>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</si>
  <si>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</si>
  <si>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</si>
  <si>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</si>
  <si>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</si>
  <si>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Единый сельскохозяйственный налог </t>
  </si>
  <si>
    <t>04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</si>
  <si>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</si>
  <si>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</si>
  <si>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</si>
  <si>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</si>
  <si>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</si>
  <si>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</si>
  <si>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</si>
  <si>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</si>
  <si>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</si>
  <si>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</si>
  <si>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</si>
  <si>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901</t>
  </si>
  <si>
    <t>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</si>
  <si>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</si>
  <si>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</si>
  <si>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</si>
  <si>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</si>
  <si>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400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</si>
  <si>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</si>
  <si>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410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</si>
  <si>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</t>
  </si>
  <si>
    <t>300</t>
  </si>
  <si>
    <t>Плата по соглашениям об установлении сервитута в отншении земельных участков, находящихся в государственной или муниципальной собственности</t>
  </si>
  <si>
    <t>313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</si>
  <si>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</si>
  <si>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</si>
  <si>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</si>
  <si>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075</t>
  </si>
  <si>
    <t>Доходы от сдачи в аренду имущества, составляющего казну муниципальных районов (за исключением земельных участков)</t>
  </si>
  <si>
    <t>048</t>
  </si>
  <si>
    <t>12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</si>
  <si>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</si>
  <si>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</si>
  <si>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</si>
  <si>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041</t>
  </si>
  <si>
    <t xml:space="preserve">Плата  за  размещение  отходов  производства </t>
  </si>
  <si>
    <t>13</t>
  </si>
  <si>
    <t>ДОХОДЫ ОТ ОКАЗАНИЯ ПЛАТНЫХ УСЛУГ И КОМПЕНСАЦИИ ЗАТРАТ ГОСУДАРСТВА</t>
  </si>
  <si>
    <t>906</t>
  </si>
  <si>
    <t>130</t>
  </si>
  <si>
    <t xml:space="preserve">Доходы от оказания платных услуг (работ) </t>
  </si>
  <si>
    <t>900</t>
  </si>
  <si>
    <t>Прочие доходы от оказания платных услуг (работ)</t>
  </si>
  <si>
    <t>995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</si>
  <si>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</si>
  <si>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</si>
  <si>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060</t>
  </si>
  <si>
    <t>Доходы, поступающие в порядке возмещения расходов, понесенных в связи с эксплуатацией имущества</t>
  </si>
  <si>
    <t>065</t>
  </si>
  <si>
    <t>Доходы, поступающие в порядке возмещения расходов, понесенных в связи с эксплуатацией  имущества муниципальных районов</t>
  </si>
  <si>
    <t>902</t>
  </si>
  <si>
    <t>990</t>
  </si>
  <si>
    <t>Прочие доходы от компенсации  затрат государства</t>
  </si>
  <si>
    <t>Прочие доходы от компенсации затрат бюджетов муниципальных районов</t>
  </si>
  <si>
    <t>14</t>
  </si>
  <si>
    <t>ДОХОДЫ ОТ ПРОДАЖИ МАТЕРИАЛЬНЫХ И НЕМАТЕРИАЛЬНЫХ АКТИВОВ</t>
  </si>
  <si>
    <t>06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</si>
  <si>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</si>
  <si>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</si>
  <si>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</si>
  <si>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</si>
  <si>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</si>
  <si>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</si>
  <si>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Доходы от приватизации имущества, находящегося в государственной и муниципальной собственности</t>
  </si>
  <si>
    <t>050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</si>
  <si>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</si>
  <si>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16</t>
  </si>
  <si>
    <t>ШТРАФЫ, САНКЦИИ, ВОЗМЕЩЕНИЕ УЩЕРБА</t>
  </si>
  <si>
    <t>140</t>
  </si>
  <si>
    <t>Административные штрафы, установленные Кодексом Российской Федерации об административных правонарушениях</t>
  </si>
  <si>
    <t>Платежи по искам о возмещении вреда, причиненного окружающей среде, а также платежи, уплачиваемые придобровольном возмещении вреда, причиненного окружающей среде, подлежащие зачислению в бюджет муниципального образования</t>
  </si>
  <si>
    <t>10</t>
  </si>
  <si>
    <t>123</t>
  </si>
  <si>
    <t>0051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</si>
  <si>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</si>
  <si>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918</t>
  </si>
  <si>
    <t>031</t>
  </si>
  <si>
    <t>032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</si>
  <si>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среде, подлежащие зачислению в бюджет муниципального образования</t>
  </si>
  <si>
    <t>439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</si>
  <si>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</si>
  <si>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 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</si>
  <si>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</si>
  <si>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</si>
  <si>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</si>
  <si>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</si>
  <si>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</si>
  <si>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</si>
  <si>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17</t>
  </si>
  <si>
    <t>ПРОЧИЕ НЕНАЛОГОВЫЕ ДОХОДЫ</t>
  </si>
  <si>
    <t>15</t>
  </si>
  <si>
    <t>150</t>
  </si>
  <si>
    <t>Инициативные платежи, зачисляемые в бюджеты муниципальных районов</t>
  </si>
  <si>
    <t>0002</t>
  </si>
  <si>
    <t>Инициативные платежи, зачисляемые в бюджеты муниципальных районов (поступления от физических лиц)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</si>
  <si>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</si>
  <si>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</si>
  <si>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Дотации бюджетам бюджетной системы Российской Федерации
</t>
  </si>
  <si>
    <t>001</t>
  </si>
  <si>
    <t>Дотации  на выравнивание бюджетной обеспеченности</t>
  </si>
  <si>
    <t xml:space="preserve">Дотации бюджетам муниципальных районов на выравнивание бюджетной обеспеченности из бюджета субъекта Российской Федерации
</t>
  </si>
  <si>
    <t>002</t>
  </si>
  <si>
    <t xml:space="preserve">Дотации бюджетам на поддержку мер по обеспечению сбалансированности бюджетов
</t>
  </si>
  <si>
    <t xml:space="preserve">Дотации бюджетам муниципальных районов на поддержку мер по обеспечению сбалансированности бюджетов
</t>
  </si>
  <si>
    <t>19</t>
  </si>
  <si>
    <t>999</t>
  </si>
  <si>
    <t xml:space="preserve">Прочие дотации </t>
  </si>
  <si>
    <t xml:space="preserve">Прочие дотации бюджетам муниципальных районов </t>
  </si>
  <si>
    <t>2722</t>
  </si>
  <si>
    <t>Прочие дотации бюджетам муниципальных районов (на частичную компенсацию расходов на оплату труда работников муниципальных учреждений)</t>
  </si>
  <si>
    <t>2724</t>
  </si>
  <si>
    <t>Дотации бюджетам муниципальных районов (на частичную компенсацию расходов на повышение оплаты труда отдельным категориям работников бюджетной сферы Красноярского края)</t>
  </si>
  <si>
    <t>20</t>
  </si>
  <si>
    <t xml:space="preserve">Субсидии бюджетам бюджетной системы Российской Федерации (межбюджетные субсидии)
</t>
  </si>
  <si>
    <t>25</t>
  </si>
  <si>
    <t>098</t>
  </si>
  <si>
    <t>Субсидии бюджетам на обновление материально-технической базы для  организации учебно-исследовательской, научно-практической, творческой деятельности, занятий физической 
культурой и спортом в образовательных 
организациях</t>
  </si>
  <si>
    <t>Субсидии бюджетам муниципальных районов на обновление материально технической базы для организации учебно исследовательской, научно-практической, творческой деятельности, занятий 
физической культурой и спортом в образовательных организациях</t>
  </si>
  <si>
    <t>172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</si>
  <si>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</si>
  <si>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</si>
  <si>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228</t>
  </si>
  <si>
    <t xml:space="preserve">Субсидии бюджетам на оснащение объектов спортивной инфраструктуры спортивно-технологическим оборудованием
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</si>
  <si>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
</t>
  </si>
  <si>
    <t>304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</si>
  <si>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</si>
  <si>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</si>
  <si>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497</t>
  </si>
  <si>
    <t xml:space="preserve">Субсидии бюджетам на поддержку отрасли культуры
</t>
  </si>
  <si>
    <t>Субсидии бюджетам муниципальных районов на реализацию мероприятий по обеспечению жильем молодых семей</t>
  </si>
  <si>
    <t>513</t>
  </si>
  <si>
    <t>Субсидии бюджетам на развитие сети учреждений культурно-досугового типа</t>
  </si>
  <si>
    <t>Субсидии бюджетам муниципальных районов на развитие сети учреждений культурно-досугового типа</t>
  </si>
  <si>
    <t>519</t>
  </si>
  <si>
    <t xml:space="preserve">Субсидии бюджетам муниципальных районов на поддержку отрасли культуры
</t>
  </si>
  <si>
    <t>750</t>
  </si>
  <si>
    <t xml:space="preserve">Субсидии бюджетам на реализацию мероприятий по модернизации школьных систем образования
</t>
  </si>
  <si>
    <t xml:space="preserve">Субсидии бюджетам муниципальных районов на реализацию мероприятий по модернизации школьных систем образования
</t>
  </si>
  <si>
    <t>29</t>
  </si>
  <si>
    <t xml:space="preserve">Прочие субсидии  </t>
  </si>
  <si>
    <t>Прочие субсидии  бюджетам муниципальных районов</t>
  </si>
  <si>
    <t>1521</t>
  </si>
  <si>
    <t>Прочие субсидии  бюджетам муниципальных районов (на 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программам)</t>
  </si>
  <si>
    <t>2650</t>
  </si>
  <si>
    <t>Прочие субсидии бюджетам муниципальных районов (на выполнение требований федеральных стандартов спортивной подготовки)</t>
  </si>
  <si>
    <t>2654</t>
  </si>
  <si>
    <t>Прочие субсидии бюджетам муниципальных районов (на развитие детско-юношеского спорта)</t>
  </si>
  <si>
    <t>7413</t>
  </si>
  <si>
    <t>Прочие субсидии  бюджетам муниципальных районов (на частичное финансирование (возмещение) расходов на содержание единых дежурно-диспетчерских служб муниципальных образований Красноярского края)</t>
  </si>
  <si>
    <t>7436</t>
  </si>
  <si>
    <t>Прочие субсидии бюджетам муниципальных районов (на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</si>
  <si>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7437</t>
  </si>
  <si>
    <t>Прочие субсидии бюджетам муниципальных районов (на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</t>
  </si>
  <si>
    <t>7454</t>
  </si>
  <si>
    <t>Прочие субсидии бюджетам муниципальных районов (на развитие системы патриотического воспитания)</t>
  </si>
  <si>
    <t>7456</t>
  </si>
  <si>
    <t>Прочие субсидиии бюджетам муниципальных районов (на поддержку деятельности муниципальных молодежных центров)</t>
  </si>
  <si>
    <t>7470</t>
  </si>
  <si>
    <t>Прочие субсидиии бюджетам муниципальных районов (на создание услоывий для предоставления горячего питания обучающимся общеобразовательных организаций)</t>
  </si>
  <si>
    <t>7482</t>
  </si>
  <si>
    <t>Прочие субсидиии бюджетам муниципальных районов (для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молодежи)</t>
  </si>
  <si>
    <t>7488</t>
  </si>
  <si>
    <t>Прочие субсидии бюджетам муниципальных районов (на комплектование книжных фондов библиотек муниципальных образований Красноярского края)</t>
  </si>
  <si>
    <t>7505</t>
  </si>
  <si>
    <t>Прочие субсидии бюджетам муниципальных районов (на подготовку описаний местоположения границ населенных пунктов и территориальных зон по Красноярскому краю)</t>
  </si>
  <si>
    <t>7563</t>
  </si>
  <si>
    <t>Прочие субсидии бюджетам муниципальных районов (на приведение зданий и сооружений общеобразовательных организаций в соответствие с требованиями законодательства)</t>
  </si>
  <si>
    <t>7607</t>
  </si>
  <si>
    <t>Прочие субсидии бюджетам муниципальных районов (на реализацию муниципальных программ развития субъектов малого и среднего предпринимательства)</t>
  </si>
  <si>
    <t>7645</t>
  </si>
  <si>
    <t>Прочие субсидии бюджетам муниципальных районов (на создание условий для обеспечения услугами связи малочисленных и труднодоступных населенных пунктов Красноярского края)</t>
  </si>
  <si>
    <t>7661</t>
  </si>
  <si>
    <t>Прочие субсидии бюджету муниципального района (на реализацию инвестиционных проектов субъектами малого и среднего предпринимательства в приоритетных отраслях)</t>
  </si>
  <si>
    <t>7840</t>
  </si>
  <si>
    <t>Прочие субсидии бюджетам муниципальных районов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качества)</t>
  </si>
  <si>
    <t>30</t>
  </si>
  <si>
    <t xml:space="preserve">Субвенции бюджетам бюджетной системы Российской Федерации
</t>
  </si>
  <si>
    <t>024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</si>
  <si>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</si>
  <si>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</si>
  <si>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>0289</t>
  </si>
  <si>
    <t>Субвенции бюджетам муниципальных районов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7-2988))</t>
  </si>
  <si>
    <t>7408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</si>
  <si>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</si>
  <si>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7409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</si>
  <si>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</si>
  <si>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7429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</si>
  <si>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6-2056))</t>
  </si>
  <si>
    <t>7514</t>
  </si>
  <si>
    <t>Субвенции бюджетам муниципальных районов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8-3170))</t>
  </si>
  <si>
    <t>7517</t>
  </si>
  <si>
    <t>Субвенции бюджетам муниципальных районов на выполнение передаваемых полномочий субъектов Российской Федерациина выполнение передаваемых полномочий субъектов Российской Федерации (на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17-4397))</t>
  </si>
  <si>
    <t>7518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</si>
  <si>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4-1402))</t>
  </si>
  <si>
    <t>7519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</si>
  <si>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11-5564))</t>
  </si>
  <si>
    <t>7552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</si>
  <si>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4-1089))</t>
  </si>
  <si>
    <t>7554</t>
  </si>
  <si>
    <t>Субвенции бюджетам муниципальных районов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</si>
  <si>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7564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</si>
  <si>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</si>
  <si>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7566</t>
  </si>
  <si>
    <t>Субвенции бюджетам муниципальных районов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17-4377))</t>
  </si>
  <si>
    <t>7570</t>
  </si>
  <si>
    <t>Субвенции бюджетам муниципальных районов на выполнение передаваемых полномочий субъектов Российской Федерации (на обеспечение ограничения платы граждан за коммунальные услуги (в соответствии с Законом края от 1 декабря 2014 года № 7-2839))</t>
  </si>
  <si>
    <t>7577</t>
  </si>
  <si>
    <t>Субвенции бюджетам муниципальных районов на выполнение передаваемых полномочий субъектов Российской Федерации (на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3-963))</t>
  </si>
  <si>
    <t>7587</t>
  </si>
  <si>
    <t>Субвенции бюджетам муниципальных районов на выполнение передаваемых полномочий субъектов Российской Федерации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9-4225))</t>
  </si>
  <si>
    <t>7588</t>
  </si>
  <si>
    <t>Субвенции бюджетам муниципальных районов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</si>
  <si>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7601</t>
  </si>
  <si>
    <t>Субвенции бюджетам муниципальных районов на выполнение передаваемых полномочий субъектов Российской Федерации (на реализацию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края (в соответствии с Законом края от 29 ноября 2005 года № 16-4081))</t>
  </si>
  <si>
    <t>7604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</si>
  <si>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21-5589))</t>
  </si>
  <si>
    <t>7649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</si>
  <si>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5-1533))</t>
  </si>
  <si>
    <t>7846</t>
  </si>
  <si>
    <t>Субвенции бюджетам муниципальных районов на выполнение передаваемых полномочий субъектов Российской Федерации(на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11-5284))</t>
  </si>
  <si>
    <t>029</t>
  </si>
  <si>
    <t xml:space="preserve"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</si>
  <si>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</si>
  <si>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35</t>
  </si>
  <si>
    <t>118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</si>
  <si>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</si>
  <si>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</si>
  <si>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</si>
  <si>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</si>
  <si>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40</t>
  </si>
  <si>
    <t xml:space="preserve">Иные межбюджетные трансферты
</t>
  </si>
  <si>
    <t>014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</si>
  <si>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</si>
  <si>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</si>
  <si>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>0605</t>
  </si>
  <si>
    <t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 (на обеспечение проживающих в поселении и нуждающихся в жилых помещениях малоимущих граждан жилыми помещениями, организацию строительства и содержание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законодательством)</t>
  </si>
  <si>
    <t>0606</t>
  </si>
  <si>
    <t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 (на оказание консультативной и методологической помощи при составлении проекта бюджета Поселения; осуществление внутреннего финансового контроля; осуществления контроля при утверждении плановых ассигнований бюджета Поселения; осуществление контроля при изменении ассигнований по бюджетной классификации расходов Российской Федерации; осуществление контроля за составлением реестров расходных обязательств Поселения)</t>
  </si>
  <si>
    <t>45</t>
  </si>
  <si>
    <t>179</t>
  </si>
  <si>
    <t xml:space="preserve"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</si>
  <si>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</si>
  <si>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303</t>
  </si>
  <si>
    <t xml:space="preserve"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</si>
  <si>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</si>
  <si>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Межбюджетные трансферты, передаваемые бюджетам на поддержку отрасли культуры
</t>
  </si>
  <si>
    <t>Межбюджетные трансферты, передаваемые бюджетам муниципальных районов на поддержку отрасли культуры</t>
  </si>
  <si>
    <t>49</t>
  </si>
  <si>
    <t xml:space="preserve">
Прочие межбюджетные трансферты, передаваемые бюджетам
</t>
  </si>
  <si>
    <t xml:space="preserve">Прочие межбюджетные трансферты, передаваемые бюджетам муниципальных районов
</t>
  </si>
  <si>
    <t>0853</t>
  </si>
  <si>
    <t>Прочие межбюджетные трансферты, передаваемые бюджетам муниципальных районов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операции)</t>
  </si>
  <si>
    <t>5299</t>
  </si>
  <si>
    <t>Прочие межбюджетные трансферты, передаваемые бюджетам муниципальных районов (на обустройство и восстановление воинских захоранений)</t>
  </si>
  <si>
    <t>7412</t>
  </si>
  <si>
    <t>Прочие межбюджетные трансферты бюджетам муниципальных районов (на обеспечение первичных мер пожарной безопасности)</t>
  </si>
  <si>
    <t>7418</t>
  </si>
  <si>
    <t>Прочие межбюджетные трансферты, передаваемые бюджетам муниципальных районов (на поддержку физкультурно-спортивных клубов по месту жительства)</t>
  </si>
  <si>
    <t>7463</t>
  </si>
  <si>
    <t>Прочие межбюджетные трансферты, передаваемые бюджетам муниципальных районов (на обустройство мест (площадок) накопдения отходов потребления и (или) приобретение контейнерного оборудования)</t>
  </si>
  <si>
    <t>7555</t>
  </si>
  <si>
    <t>Прочие межбюджетные трансферты, передаваемые бюджетам муниципальных районов (на реализацию мероприятий по профилактике заболеваний путем организации и проведения акарицидных обработок наиболее посещаемых населением мест)</t>
  </si>
  <si>
    <t>7641</t>
  </si>
  <si>
    <t>7666</t>
  </si>
  <si>
    <t>Прочие межбюджетные трансферты, передаваемые бюджетам муниципальных районов (на благоустройство кладбищ)</t>
  </si>
  <si>
    <t>7745</t>
  </si>
  <si>
    <t>Прочие межбюджетные трансферты, передаваемые бюджетам муниципальных районов (за содействие развитию налогового потенциала)</t>
  </si>
  <si>
    <t>7749</t>
  </si>
  <si>
    <t>Прочие межбюджетные трансферты, передаваемые бюджетам муниципальных районов ( на реализацию проектов по решению вопросов местного значения, осуществляемых непосредственно населением на территории населенного пункта)</t>
  </si>
  <si>
    <t>7845</t>
  </si>
  <si>
    <t>Прочие межбюджетные трансферты бюджетам муниципальных районов (на устройство плоскостных спортивных сооружений в сельской местности)</t>
  </si>
  <si>
    <t>18</t>
  </si>
  <si>
    <t xml:space="preserve">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</si>
  <si>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</si>
  <si>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</si>
  <si>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Доходы бюджетов муниципальных районов от возврата организациями остатков субсидий прошлых лет
</t>
  </si>
  <si>
    <t>Доходы бюджетов муниципальных районов от возврата автономными учреждениями остатков субсидий прошлых лет</t>
  </si>
  <si>
    <t>60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</si>
  <si>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</si>
  <si>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</si>
  <si>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>905</t>
  </si>
  <si>
    <t xml:space="preserve">ВОЗВРАТ ОСТАТКОВ СУБСИДИЙ, СУБВЕНЦИЙ И ИНЫХ МЕЖБЮДЖЕТНЫХ ТРАНСФЕРТОВ, ИМЕЮЩИХ ЦЕЛЕВОЕ НАЗНАЧЕНИЕ, ПРОШЛЫХ ЛЕТ
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</si>
  <si>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</si>
  <si>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с</t>
  </si>
  <si>
    <t xml:space="preserve"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
</t>
  </si>
  <si>
    <t xml:space="preserve"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</si>
  <si>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</si>
  <si>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ВСЕГО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</si>
</sst>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#,##0_ ;[Red]\-#,##0\ "/>
    <numFmt numFmtId="165" formatCode="#,##0.0"/>
    <numFmt numFmtId="166" formatCode="_-* #,##0.00_р_._-;\-* #,##0.00_р_._-;_-* \-??_р_._-;_-@_-"/>
    <numFmt numFmtId="167" formatCode="?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 Narrow"/>
      <family val="2"/>
      <charset val="204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6" fontId="5" fillId="0" borderId="0" applyFill="0" applyBorder="0" applyAlignment="0" applyProtection="0"/>
    <xf numFmtId="0" fontId="7" fillId="0" borderId="0"/>
    <xf numFmtId="0" fontId="9" fillId="0" borderId="0"/>
    <xf numFmtId="0" fontId="7" fillId="0" borderId="0"/>
  </cellStyleXfs>
  <cellXfs count="93">
    <xf numFmtId="0" fontId="0" fillId="0" borderId="0" xfId="0"/>
    <xf numFmtId="1" fontId="2" fillId="0" borderId="0" xfId="0" applyNumberFormat="1" applyFont="1" applyFill="1" applyAlignment="1">
      <alignment horizontal="center" vertical="center"/>
    </xf>
    <xf numFmtId="49" fontId="2" fillId="0" borderId="0" xfId="1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wrapText="1"/>
    </xf>
    <xf numFmtId="165" fontId="2" fillId="0" borderId="0" xfId="0" applyNumberFormat="1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Alignment="1"/>
    <xf numFmtId="1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6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 applyProtection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 applyProtection="1">
      <alignment horizontal="center" vertical="top"/>
    </xf>
    <xf numFmtId="0" fontId="2" fillId="0" borderId="1" xfId="0" applyFont="1" applyFill="1" applyBorder="1" applyAlignment="1">
      <alignment horizontal="justify" vertical="top" wrapText="1"/>
    </xf>
    <xf numFmtId="0" fontId="4" fillId="0" borderId="7" xfId="0" applyFont="1" applyFill="1" applyBorder="1" applyAlignment="1">
      <alignment wrapText="1"/>
    </xf>
    <xf numFmtId="0" fontId="2" fillId="0" borderId="0" xfId="0" applyFont="1" applyFill="1" applyBorder="1" applyAlignment="1">
      <alignment vertical="top" wrapText="1"/>
    </xf>
    <xf numFmtId="49" fontId="2" fillId="0" borderId="1" xfId="2" applyNumberFormat="1" applyFont="1" applyFill="1" applyBorder="1" applyAlignment="1" applyProtection="1">
      <alignment horizontal="center" vertical="top"/>
    </xf>
    <xf numFmtId="0" fontId="4" fillId="0" borderId="7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2" xfId="1" applyNumberFormat="1" applyFont="1" applyFill="1" applyBorder="1" applyAlignment="1" applyProtection="1">
      <alignment horizontal="center" vertical="top"/>
    </xf>
    <xf numFmtId="49" fontId="2" fillId="0" borderId="8" xfId="2" applyNumberFormat="1" applyFont="1" applyFill="1" applyBorder="1" applyAlignment="1" applyProtection="1">
      <alignment horizontal="center" vertical="top"/>
    </xf>
    <xf numFmtId="49" fontId="2" fillId="0" borderId="9" xfId="2" applyNumberFormat="1" applyFont="1" applyFill="1" applyBorder="1" applyAlignment="1" applyProtection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/>
    <xf numFmtId="49" fontId="2" fillId="0" borderId="1" xfId="2" applyNumberFormat="1" applyFont="1" applyFill="1" applyBorder="1" applyAlignment="1">
      <alignment horizontal="center" vertical="justify"/>
    </xf>
    <xf numFmtId="0" fontId="2" fillId="0" borderId="1" xfId="0" applyFont="1" applyFill="1" applyBorder="1"/>
    <xf numFmtId="0" fontId="2" fillId="0" borderId="0" xfId="0" applyFont="1" applyFill="1" applyAlignment="1">
      <alignment horizontal="left" wrapText="1"/>
    </xf>
    <xf numFmtId="0" fontId="4" fillId="0" borderId="11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justify"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49" fontId="6" fillId="0" borderId="1" xfId="1" applyNumberFormat="1" applyFont="1" applyFill="1" applyBorder="1" applyAlignment="1" applyProtection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center" vertical="top" wrapText="1"/>
    </xf>
    <xf numFmtId="165" fontId="2" fillId="0" borderId="0" xfId="0" applyNumberFormat="1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center"/>
    </xf>
    <xf numFmtId="4" fontId="8" fillId="0" borderId="0" xfId="3" applyNumberFormat="1" applyFont="1" applyFill="1" applyBorder="1" applyAlignment="1" applyProtection="1">
      <alignment horizontal="right" vertical="center" wrapText="1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4" applyNumberFormat="1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top" wrapText="1"/>
    </xf>
    <xf numFmtId="0" fontId="2" fillId="0" borderId="1" xfId="4" applyNumberFormat="1" applyFont="1" applyFill="1" applyBorder="1" applyAlignment="1">
      <alignment horizontal="left" vertical="top" wrapText="1"/>
    </xf>
    <xf numFmtId="167" fontId="2" fillId="0" borderId="1" xfId="5" applyNumberFormat="1" applyFont="1" applyFill="1" applyBorder="1" applyAlignment="1" applyProtection="1">
      <alignment horizontal="left" vertical="top" wrapText="1"/>
    </xf>
    <xf numFmtId="165" fontId="2" fillId="0" borderId="1" xfId="0" applyNumberFormat="1" applyFont="1" applyFill="1" applyBorder="1" applyAlignment="1">
      <alignment horizontal="center" vertical="justify"/>
    </xf>
    <xf numFmtId="167" fontId="6" fillId="0" borderId="1" xfId="5" applyNumberFormat="1" applyFont="1" applyFill="1" applyBorder="1" applyAlignment="1" applyProtection="1">
      <alignment horizontal="left" vertical="top" wrapText="1"/>
    </xf>
    <xf numFmtId="165" fontId="6" fillId="0" borderId="1" xfId="0" applyNumberFormat="1" applyFont="1" applyFill="1" applyBorder="1" applyAlignment="1">
      <alignment horizontal="center" vertical="justify"/>
    </xf>
    <xf numFmtId="167" fontId="6" fillId="0" borderId="1" xfId="5" applyNumberFormat="1" applyFont="1" applyFill="1" applyBorder="1" applyAlignment="1" applyProtection="1">
      <alignment horizontal="left" wrapText="1"/>
    </xf>
    <xf numFmtId="49" fontId="2" fillId="0" borderId="1" xfId="3" applyNumberFormat="1" applyFont="1" applyFill="1" applyBorder="1" applyAlignment="1" applyProtection="1">
      <alignment horizontal="left" vertical="center" wrapText="1"/>
    </xf>
    <xf numFmtId="165" fontId="2" fillId="0" borderId="0" xfId="0" applyNumberFormat="1" applyFont="1" applyFill="1" applyBorder="1" applyAlignment="1">
      <alignment horizontal="center" vertical="justify"/>
    </xf>
    <xf numFmtId="0" fontId="6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/>
    </xf>
  </cellXfs>
  <cellStyles count="6">
    <cellStyle name="Обычный" xfId="0" builtinId="0"/>
    <cellStyle name="Обычный_Лист1" xfId="4"/>
    <cellStyle name="Обычный_Лист1_2" xfId="5"/>
    <cellStyle name="Обычный_Прилож 4 доходы" xfId="3"/>
    <cellStyle name="Финансовый" xfId="1" builtinId="3"/>
    <cellStyle name="Финансовый_Лист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A90AD00333885CE0D1CCB1C6FED47440BEC79D7823191DC0AC65FDE83E577F409BEF3704FDD8FB04E" TargetMode="External"/><Relationship Id="rId2" Type="http://schemas.openxmlformats.org/officeDocument/2006/relationships/hyperlink" Target="consultantplus://offline/ref=A90AD00333885CE0D1CCB1C6FED47440BEC79D7823191DC0AC65FDE83E577F409BEF3704FDD8FB04E" TargetMode="External"/><Relationship Id="rId1" Type="http://schemas.openxmlformats.org/officeDocument/2006/relationships/hyperlink" Target="consultantplus://offline/ref=A90AD00333885CE0D1CCB1C6FED47440BEC79D7823191DC0AC65FDE83E577F409BEF3704FDD8FB04E" TargetMode="External"/><Relationship Id="rId5" Type="http://schemas.openxmlformats.org/officeDocument/2006/relationships/hyperlink" Target="consultantplus://offline/ref=A90AD00333885CE0D1CCB1C6FED47440BEC79D7823191DC0AC65FDE83E577F409BEF3704FDD8FB04E" TargetMode="External"/><Relationship Id="rId4" Type="http://schemas.openxmlformats.org/officeDocument/2006/relationships/hyperlink" Target="consultantplus://offline/ref=A90AD00333885CE0D1CCB1C6FED47440BEC79D7823191DC0AC65FDE83E577F409BEF3704FDD8FB04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G475"/>
  <sheetViews>
    <sheetView tabSelected="1" workbookViewId="0">
      <selection sqref="A1:XFD3"/>
    </sheetView>
  </sheetViews>
  <sheetFormatPr defaultColWidth="12" defaultRowHeight="15.75"/>
  <cols>
    <col min="1" max="1" width="12" style="7"/>
    <col min="2" max="2" width="5.7109375" style="1" customWidth="1"/>
    <col min="3" max="4" width="5.7109375" style="2" customWidth="1"/>
    <col min="5" max="5" width="6.42578125" style="2" customWidth="1"/>
    <col min="6" max="6" width="5" style="2" customWidth="1"/>
    <col min="7" max="7" width="6.28515625" style="2" customWidth="1"/>
    <col min="8" max="8" width="6" style="2" customWidth="1"/>
    <col min="9" max="9" width="6.85546875" style="2" customWidth="1"/>
    <col min="10" max="10" width="7" style="2" customWidth="1"/>
    <col min="11" max="11" width="64.7109375" style="60" customWidth="1"/>
    <col min="12" max="12" width="14" style="80" customWidth="1"/>
    <col min="13" max="13" width="13.28515625" style="80" customWidth="1"/>
    <col min="14" max="14" width="16.7109375" style="80" customWidth="1"/>
    <col min="15" max="15" width="14.140625" style="5" hidden="1" customWidth="1"/>
    <col min="16" max="16" width="12.42578125" style="5" hidden="1" customWidth="1"/>
    <col min="17" max="17" width="0.28515625" style="6" hidden="1" customWidth="1"/>
    <col min="18" max="18" width="12.28515625" style="6" hidden="1" customWidth="1"/>
    <col min="19" max="24" width="12" style="7" hidden="1" customWidth="1"/>
    <col min="25" max="25" width="6.5703125" style="7" hidden="1" customWidth="1"/>
    <col min="26" max="30" width="12" style="7" hidden="1" customWidth="1"/>
    <col min="31" max="31" width="14.7109375" style="7" customWidth="1"/>
    <col min="32" max="16384" width="12" style="7"/>
  </cols>
  <sheetData>
    <row r="1" spans="2:30">
      <c r="K1" s="3"/>
      <c r="L1" s="4"/>
      <c r="M1" s="4"/>
      <c r="N1" s="4"/>
    </row>
    <row r="2" spans="2:30">
      <c r="K2" s="8"/>
      <c r="L2" s="8"/>
      <c r="M2" s="8"/>
      <c r="N2" s="8"/>
    </row>
    <row r="3" spans="2:30">
      <c r="K3" s="9"/>
      <c r="L3" s="10"/>
      <c r="M3" s="8"/>
      <c r="N3" s="11"/>
    </row>
    <row r="4" spans="2:30">
      <c r="K4" s="3" t="s">
        <v>0</v>
      </c>
      <c r="L4" s="4"/>
      <c r="M4" s="4"/>
      <c r="N4" s="4"/>
      <c r="O4" s="3" t="s">
        <v>3</v>
      </c>
      <c r="P4" s="4"/>
      <c r="Q4" s="4"/>
      <c r="R4" s="4"/>
      <c r="S4" s="3" t="s">
        <v>3</v>
      </c>
      <c r="T4" s="4"/>
      <c r="U4" s="4"/>
      <c r="V4" s="4"/>
      <c r="W4" s="3" t="s">
        <v>3</v>
      </c>
      <c r="X4" s="4"/>
      <c r="Y4" s="4"/>
      <c r="Z4" s="4"/>
      <c r="AA4" s="3" t="s">
        <v>3</v>
      </c>
      <c r="AB4" s="4"/>
      <c r="AC4" s="4"/>
      <c r="AD4" s="4"/>
    </row>
    <row r="5" spans="2:30">
      <c r="K5" s="8" t="s">
        <v>1</v>
      </c>
      <c r="L5" s="8"/>
      <c r="M5" s="8"/>
      <c r="N5" s="8"/>
      <c r="O5" s="8" t="s">
        <v>4</v>
      </c>
      <c r="P5" s="8"/>
      <c r="Q5" s="8"/>
      <c r="R5" s="8"/>
      <c r="S5" s="8" t="s">
        <v>4</v>
      </c>
      <c r="T5" s="8"/>
      <c r="U5" s="8"/>
      <c r="V5" s="8"/>
      <c r="W5" s="8" t="s">
        <v>4</v>
      </c>
      <c r="X5" s="8"/>
      <c r="Y5" s="8"/>
      <c r="Z5" s="8"/>
      <c r="AA5" s="8" t="s">
        <v>4</v>
      </c>
      <c r="AB5" s="8"/>
      <c r="AC5" s="8"/>
      <c r="AD5" s="8"/>
    </row>
    <row r="6" spans="2:30">
      <c r="K6" s="9"/>
      <c r="L6" s="10" t="s">
        <v>2</v>
      </c>
      <c r="M6" s="8" t="s">
        <v>5</v>
      </c>
      <c r="N6" s="11"/>
      <c r="O6" s="9"/>
      <c r="P6" s="10" t="s">
        <v>2</v>
      </c>
      <c r="Q6" s="8" t="s">
        <v>6</v>
      </c>
      <c r="R6" s="11"/>
      <c r="S6" s="9"/>
      <c r="T6" s="10" t="s">
        <v>2</v>
      </c>
      <c r="U6" s="8" t="s">
        <v>6</v>
      </c>
      <c r="V6" s="11"/>
      <c r="W6" s="9"/>
      <c r="X6" s="10" t="s">
        <v>2</v>
      </c>
      <c r="Y6" s="8" t="s">
        <v>6</v>
      </c>
      <c r="Z6" s="11"/>
      <c r="AA6" s="9"/>
      <c r="AB6" s="10" t="s">
        <v>2</v>
      </c>
      <c r="AC6" s="8" t="s">
        <v>6</v>
      </c>
      <c r="AD6" s="11"/>
    </row>
    <row r="7" spans="2:30">
      <c r="B7" s="12"/>
      <c r="C7" s="1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Q7" s="5"/>
      <c r="S7" s="6"/>
    </row>
    <row r="8" spans="2:30">
      <c r="B8" s="14"/>
      <c r="C8" s="14"/>
      <c r="K8" s="2"/>
      <c r="L8" s="15"/>
      <c r="M8" s="16"/>
      <c r="N8" s="16"/>
      <c r="O8" s="16"/>
      <c r="P8" s="17"/>
      <c r="Q8" s="5"/>
      <c r="S8" s="6"/>
    </row>
    <row r="9" spans="2:30">
      <c r="B9" s="18" t="s">
        <v>7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6"/>
      <c r="O9" s="16"/>
      <c r="P9" s="19"/>
      <c r="Q9" s="19"/>
      <c r="R9" s="20"/>
      <c r="S9" s="20"/>
    </row>
    <row r="10" spans="2:30">
      <c r="B10" s="14"/>
      <c r="K10" s="21"/>
      <c r="L10" s="16"/>
      <c r="M10" s="16"/>
      <c r="N10" s="16" t="s">
        <v>8</v>
      </c>
      <c r="O10" s="22"/>
      <c r="Q10" s="23"/>
    </row>
    <row r="11" spans="2:30">
      <c r="B11" s="24"/>
      <c r="C11" s="25" t="s">
        <v>9</v>
      </c>
      <c r="D11" s="26"/>
      <c r="E11" s="26"/>
      <c r="F11" s="26"/>
      <c r="G11" s="26"/>
      <c r="H11" s="26"/>
      <c r="I11" s="26"/>
      <c r="J11" s="27"/>
      <c r="K11" s="28" t="s">
        <v>10</v>
      </c>
      <c r="L11" s="29" t="s">
        <v>11</v>
      </c>
      <c r="M11" s="29" t="s">
        <v>12</v>
      </c>
      <c r="N11" s="29" t="s">
        <v>13</v>
      </c>
      <c r="O11" s="30"/>
      <c r="P11" s="30"/>
      <c r="Q11" s="30"/>
      <c r="R11" s="30"/>
    </row>
    <row r="12" spans="2:30" s="20" customFormat="1" ht="160.5">
      <c r="B12" s="31" t="s">
        <v>14</v>
      </c>
      <c r="C12" s="32" t="s">
        <v>15</v>
      </c>
      <c r="D12" s="32" t="s">
        <v>16</v>
      </c>
      <c r="E12" s="32" t="s">
        <v>17</v>
      </c>
      <c r="F12" s="32" t="s">
        <v>18</v>
      </c>
      <c r="G12" s="32" t="s">
        <v>19</v>
      </c>
      <c r="H12" s="32" t="s">
        <v>20</v>
      </c>
      <c r="I12" s="32" t="s">
        <v>21</v>
      </c>
      <c r="J12" s="32" t="s">
        <v>22</v>
      </c>
      <c r="K12" s="33"/>
      <c r="L12" s="34"/>
      <c r="M12" s="34"/>
      <c r="N12" s="34"/>
      <c r="O12" s="35"/>
      <c r="P12" s="35"/>
      <c r="Q12" s="35"/>
      <c r="R12" s="35"/>
    </row>
    <row r="13" spans="2:30" s="20" customFormat="1">
      <c r="B13" s="36"/>
      <c r="C13" s="37" t="s">
        <v>23</v>
      </c>
      <c r="D13" s="37" t="s">
        <v>24</v>
      </c>
      <c r="E13" s="37" t="s">
        <v>25</v>
      </c>
      <c r="F13" s="37" t="s">
        <v>26</v>
      </c>
      <c r="G13" s="37" t="s">
        <v>27</v>
      </c>
      <c r="H13" s="37" t="s">
        <v>28</v>
      </c>
      <c r="I13" s="37" t="s">
        <v>29</v>
      </c>
      <c r="J13" s="37" t="s">
        <v>30</v>
      </c>
      <c r="K13" s="38">
        <v>9</v>
      </c>
      <c r="L13" s="39">
        <v>10</v>
      </c>
      <c r="M13" s="39">
        <v>11</v>
      </c>
      <c r="N13" s="39">
        <v>12</v>
      </c>
      <c r="O13" s="40"/>
      <c r="P13" s="15"/>
      <c r="Q13" s="15"/>
      <c r="R13" s="15"/>
    </row>
    <row r="14" spans="2:30">
      <c r="B14" s="41">
        <v>1</v>
      </c>
      <c r="C14" s="42" t="s">
        <v>31</v>
      </c>
      <c r="D14" s="42" t="s">
        <v>23</v>
      </c>
      <c r="E14" s="42" t="s">
        <v>32</v>
      </c>
      <c r="F14" s="42" t="s">
        <v>32</v>
      </c>
      <c r="G14" s="42" t="s">
        <v>31</v>
      </c>
      <c r="H14" s="42" t="s">
        <v>32</v>
      </c>
      <c r="I14" s="42" t="s">
        <v>33</v>
      </c>
      <c r="J14" s="42" t="s">
        <v>31</v>
      </c>
      <c r="K14" s="43" t="s">
        <v>34</v>
      </c>
      <c r="L14" s="44">
        <f>L15+L25+L36+L46+L49+L61+L65+L77+L85+L96</f>
        <v>151907.70000000001</v>
      </c>
      <c r="M14" s="44">
        <f>M15+M25+M36+M46+M49+M61+M65+M77+M85</f>
        <v>135170.19</v>
      </c>
      <c r="N14" s="44">
        <f>N15+N25+N36+N46+N49+N61+N65+N77+N85</f>
        <v>140046.6</v>
      </c>
    </row>
    <row r="15" spans="2:30">
      <c r="B15" s="41">
        <f>B14+1</f>
        <v>2</v>
      </c>
      <c r="C15" s="45" t="s">
        <v>31</v>
      </c>
      <c r="D15" s="45" t="s">
        <v>23</v>
      </c>
      <c r="E15" s="45" t="s">
        <v>35</v>
      </c>
      <c r="F15" s="45" t="s">
        <v>32</v>
      </c>
      <c r="G15" s="45" t="s">
        <v>31</v>
      </c>
      <c r="H15" s="45" t="s">
        <v>32</v>
      </c>
      <c r="I15" s="45" t="s">
        <v>33</v>
      </c>
      <c r="J15" s="45" t="s">
        <v>31</v>
      </c>
      <c r="K15" s="46" t="s">
        <v>36</v>
      </c>
      <c r="L15" s="44">
        <f>L16+L19</f>
        <v>61712.2</v>
      </c>
      <c r="M15" s="44">
        <f t="shared" ref="M15:N15" si="0">M16+M19</f>
        <v>62177.08</v>
      </c>
      <c r="N15" s="44">
        <f t="shared" si="0"/>
        <v>64659.41</v>
      </c>
    </row>
    <row r="16" spans="2:30">
      <c r="B16" s="41">
        <f t="shared" ref="B16:B79" si="1">B15+1</f>
        <v>3</v>
      </c>
      <c r="C16" s="45" t="s">
        <v>37</v>
      </c>
      <c r="D16" s="45" t="s">
        <v>23</v>
      </c>
      <c r="E16" s="45" t="s">
        <v>35</v>
      </c>
      <c r="F16" s="45" t="s">
        <v>35</v>
      </c>
      <c r="G16" s="45" t="s">
        <v>31</v>
      </c>
      <c r="H16" s="45" t="s">
        <v>32</v>
      </c>
      <c r="I16" s="45" t="s">
        <v>33</v>
      </c>
      <c r="J16" s="45" t="s">
        <v>38</v>
      </c>
      <c r="K16" s="46" t="s">
        <v>39</v>
      </c>
      <c r="L16" s="44">
        <f t="shared" ref="L16:N17" si="2">L17</f>
        <v>38</v>
      </c>
      <c r="M16" s="44">
        <f t="shared" si="2"/>
        <v>350</v>
      </c>
      <c r="N16" s="44">
        <f t="shared" si="2"/>
        <v>360</v>
      </c>
    </row>
    <row r="17" spans="2:14" ht="47.25">
      <c r="B17" s="41">
        <f t="shared" si="1"/>
        <v>4</v>
      </c>
      <c r="C17" s="45" t="s">
        <v>37</v>
      </c>
      <c r="D17" s="45" t="s">
        <v>23</v>
      </c>
      <c r="E17" s="45" t="s">
        <v>35</v>
      </c>
      <c r="F17" s="45" t="s">
        <v>35</v>
      </c>
      <c r="G17" s="45" t="s">
        <v>40</v>
      </c>
      <c r="H17" s="45" t="s">
        <v>32</v>
      </c>
      <c r="I17" s="45" t="s">
        <v>33</v>
      </c>
      <c r="J17" s="45" t="s">
        <v>38</v>
      </c>
      <c r="K17" s="46" t="s">
        <v>41</v>
      </c>
      <c r="L17" s="44">
        <f t="shared" si="2"/>
        <v>38</v>
      </c>
      <c r="M17" s="44">
        <f t="shared" si="2"/>
        <v>350</v>
      </c>
      <c r="N17" s="44">
        <f t="shared" si="2"/>
        <v>360</v>
      </c>
    </row>
    <row r="18" spans="2:14" ht="47.25">
      <c r="B18" s="41">
        <f t="shared" si="1"/>
        <v>5</v>
      </c>
      <c r="C18" s="45" t="s">
        <v>37</v>
      </c>
      <c r="D18" s="45" t="s">
        <v>23</v>
      </c>
      <c r="E18" s="45" t="s">
        <v>35</v>
      </c>
      <c r="F18" s="45" t="s">
        <v>35</v>
      </c>
      <c r="G18" s="45" t="s">
        <v>42</v>
      </c>
      <c r="H18" s="45" t="s">
        <v>43</v>
      </c>
      <c r="I18" s="45" t="s">
        <v>33</v>
      </c>
      <c r="J18" s="45" t="s">
        <v>38</v>
      </c>
      <c r="K18" s="47" t="s">
        <v>44</v>
      </c>
      <c r="L18" s="44">
        <v>38</v>
      </c>
      <c r="M18" s="44">
        <v>350</v>
      </c>
      <c r="N18" s="44">
        <v>360</v>
      </c>
    </row>
    <row r="19" spans="2:14">
      <c r="B19" s="41">
        <f t="shared" si="1"/>
        <v>6</v>
      </c>
      <c r="C19" s="45" t="s">
        <v>37</v>
      </c>
      <c r="D19" s="45" t="s">
        <v>23</v>
      </c>
      <c r="E19" s="45" t="s">
        <v>35</v>
      </c>
      <c r="F19" s="45" t="s">
        <v>43</v>
      </c>
      <c r="G19" s="45" t="s">
        <v>31</v>
      </c>
      <c r="H19" s="45" t="s">
        <v>35</v>
      </c>
      <c r="I19" s="45" t="s">
        <v>33</v>
      </c>
      <c r="J19" s="45" t="s">
        <v>38</v>
      </c>
      <c r="K19" s="46" t="s">
        <v>45</v>
      </c>
      <c r="L19" s="44">
        <f>L20+L21+L22+L23+L24</f>
        <v>61674.2</v>
      </c>
      <c r="M19" s="44">
        <f t="shared" ref="M19:N19" si="3">M20+M21+M22+M23+M24</f>
        <v>61827.08</v>
      </c>
      <c r="N19" s="44">
        <f t="shared" si="3"/>
        <v>64299.41</v>
      </c>
    </row>
    <row r="20" spans="2:14" ht="78.75">
      <c r="B20" s="41">
        <f t="shared" si="1"/>
        <v>7</v>
      </c>
      <c r="C20" s="45" t="s">
        <v>37</v>
      </c>
      <c r="D20" s="45" t="s">
        <v>23</v>
      </c>
      <c r="E20" s="45" t="s">
        <v>35</v>
      </c>
      <c r="F20" s="45" t="s">
        <v>43</v>
      </c>
      <c r="G20" s="45" t="s">
        <v>40</v>
      </c>
      <c r="H20" s="45" t="s">
        <v>35</v>
      </c>
      <c r="I20" s="45" t="s">
        <v>33</v>
      </c>
      <c r="J20" s="45" t="s">
        <v>38</v>
      </c>
      <c r="K20" s="47" t="s">
        <v>46</v>
      </c>
      <c r="L20" s="44">
        <v>60500</v>
      </c>
      <c r="M20" s="44">
        <v>60991.08</v>
      </c>
      <c r="N20" s="44">
        <v>63433.41</v>
      </c>
    </row>
    <row r="21" spans="2:14" ht="110.25">
      <c r="B21" s="41">
        <f t="shared" si="1"/>
        <v>8</v>
      </c>
      <c r="C21" s="45" t="s">
        <v>37</v>
      </c>
      <c r="D21" s="45" t="s">
        <v>23</v>
      </c>
      <c r="E21" s="45" t="s">
        <v>35</v>
      </c>
      <c r="F21" s="45" t="s">
        <v>43</v>
      </c>
      <c r="G21" s="45" t="s">
        <v>47</v>
      </c>
      <c r="H21" s="45" t="s">
        <v>35</v>
      </c>
      <c r="I21" s="45" t="s">
        <v>33</v>
      </c>
      <c r="J21" s="45" t="s">
        <v>38</v>
      </c>
      <c r="K21" s="47" t="s">
        <v>48</v>
      </c>
      <c r="L21" s="44">
        <v>104</v>
      </c>
      <c r="M21" s="44">
        <v>240</v>
      </c>
      <c r="N21" s="44">
        <v>248</v>
      </c>
    </row>
    <row r="22" spans="2:14" ht="47.25">
      <c r="B22" s="41">
        <f t="shared" si="1"/>
        <v>9</v>
      </c>
      <c r="C22" s="45" t="s">
        <v>37</v>
      </c>
      <c r="D22" s="45" t="s">
        <v>23</v>
      </c>
      <c r="E22" s="45" t="s">
        <v>35</v>
      </c>
      <c r="F22" s="45" t="s">
        <v>43</v>
      </c>
      <c r="G22" s="45" t="s">
        <v>49</v>
      </c>
      <c r="H22" s="45" t="s">
        <v>35</v>
      </c>
      <c r="I22" s="45" t="s">
        <v>33</v>
      </c>
      <c r="J22" s="45" t="s">
        <v>38</v>
      </c>
      <c r="K22" s="47" t="s">
        <v>50</v>
      </c>
      <c r="L22" s="44">
        <v>600.20000000000005</v>
      </c>
      <c r="M22" s="44">
        <v>320</v>
      </c>
      <c r="N22" s="44">
        <v>332</v>
      </c>
    </row>
    <row r="23" spans="2:14" ht="94.5">
      <c r="B23" s="41">
        <f t="shared" si="1"/>
        <v>10</v>
      </c>
      <c r="C23" s="45" t="s">
        <v>37</v>
      </c>
      <c r="D23" s="45" t="s">
        <v>23</v>
      </c>
      <c r="E23" s="45" t="s">
        <v>35</v>
      </c>
      <c r="F23" s="45" t="s">
        <v>43</v>
      </c>
      <c r="G23" s="45" t="s">
        <v>51</v>
      </c>
      <c r="H23" s="45" t="s">
        <v>35</v>
      </c>
      <c r="I23" s="45" t="s">
        <v>33</v>
      </c>
      <c r="J23" s="45" t="s">
        <v>38</v>
      </c>
      <c r="K23" s="47" t="s">
        <v>52</v>
      </c>
      <c r="L23" s="44">
        <v>470</v>
      </c>
      <c r="M23" s="44">
        <v>89</v>
      </c>
      <c r="N23" s="44">
        <v>92</v>
      </c>
    </row>
    <row r="24" spans="2:14" ht="110.25">
      <c r="B24" s="41">
        <f t="shared" si="1"/>
        <v>11</v>
      </c>
      <c r="C24" s="45" t="s">
        <v>37</v>
      </c>
      <c r="D24" s="45" t="s">
        <v>23</v>
      </c>
      <c r="E24" s="45" t="s">
        <v>35</v>
      </c>
      <c r="F24" s="45" t="s">
        <v>43</v>
      </c>
      <c r="G24" s="45" t="s">
        <v>53</v>
      </c>
      <c r="H24" s="45" t="s">
        <v>35</v>
      </c>
      <c r="I24" s="45" t="s">
        <v>33</v>
      </c>
      <c r="J24" s="45" t="s">
        <v>38</v>
      </c>
      <c r="K24" s="48" t="s">
        <v>54</v>
      </c>
      <c r="L24" s="44">
        <v>0</v>
      </c>
      <c r="M24" s="44">
        <v>187</v>
      </c>
      <c r="N24" s="44">
        <v>194</v>
      </c>
    </row>
    <row r="25" spans="2:14" ht="47.25">
      <c r="B25" s="41">
        <f t="shared" si="1"/>
        <v>12</v>
      </c>
      <c r="C25" s="45" t="s">
        <v>37</v>
      </c>
      <c r="D25" s="45" t="s">
        <v>23</v>
      </c>
      <c r="E25" s="45" t="s">
        <v>55</v>
      </c>
      <c r="F25" s="45" t="s">
        <v>32</v>
      </c>
      <c r="G25" s="45" t="s">
        <v>31</v>
      </c>
      <c r="H25" s="45" t="s">
        <v>32</v>
      </c>
      <c r="I25" s="45" t="s">
        <v>33</v>
      </c>
      <c r="J25" s="45" t="s">
        <v>31</v>
      </c>
      <c r="K25" s="46" t="s">
        <v>56</v>
      </c>
      <c r="L25" s="44">
        <f>L26</f>
        <v>685.2</v>
      </c>
      <c r="M25" s="44">
        <f t="shared" ref="M25:N26" si="4">M26</f>
        <v>724.8</v>
      </c>
      <c r="N25" s="44">
        <f t="shared" si="4"/>
        <v>767.09999999999991</v>
      </c>
    </row>
    <row r="26" spans="2:14" ht="31.5">
      <c r="B26" s="41">
        <f t="shared" si="1"/>
        <v>13</v>
      </c>
      <c r="C26" s="49" t="s">
        <v>37</v>
      </c>
      <c r="D26" s="49" t="s">
        <v>23</v>
      </c>
      <c r="E26" s="49" t="s">
        <v>55</v>
      </c>
      <c r="F26" s="49" t="s">
        <v>43</v>
      </c>
      <c r="G26" s="49" t="s">
        <v>31</v>
      </c>
      <c r="H26" s="49" t="s">
        <v>35</v>
      </c>
      <c r="I26" s="49" t="s">
        <v>33</v>
      </c>
      <c r="J26" s="49" t="s">
        <v>38</v>
      </c>
      <c r="K26" s="50" t="s">
        <v>57</v>
      </c>
      <c r="L26" s="44">
        <f>L27</f>
        <v>685.2</v>
      </c>
      <c r="M26" s="44">
        <f t="shared" si="4"/>
        <v>724.8</v>
      </c>
      <c r="N26" s="44">
        <f t="shared" si="4"/>
        <v>767.09999999999991</v>
      </c>
    </row>
    <row r="27" spans="2:14" ht="31.5">
      <c r="B27" s="41">
        <f t="shared" si="1"/>
        <v>14</v>
      </c>
      <c r="C27" s="49" t="s">
        <v>37</v>
      </c>
      <c r="D27" s="49" t="s">
        <v>23</v>
      </c>
      <c r="E27" s="49" t="s">
        <v>55</v>
      </c>
      <c r="F27" s="49" t="s">
        <v>43</v>
      </c>
      <c r="G27" s="49" t="s">
        <v>58</v>
      </c>
      <c r="H27" s="49" t="s">
        <v>35</v>
      </c>
      <c r="I27" s="49" t="s">
        <v>33</v>
      </c>
      <c r="J27" s="49" t="s">
        <v>38</v>
      </c>
      <c r="K27" s="50" t="s">
        <v>57</v>
      </c>
      <c r="L27" s="44">
        <f>L28+L30+L32+L34</f>
        <v>685.2</v>
      </c>
      <c r="M27" s="44">
        <f t="shared" ref="M27:N27" si="5">M28+M30+M32+M34</f>
        <v>724.8</v>
      </c>
      <c r="N27" s="44">
        <f t="shared" si="5"/>
        <v>767.09999999999991</v>
      </c>
    </row>
    <row r="28" spans="2:14" ht="78.75">
      <c r="B28" s="41">
        <f t="shared" si="1"/>
        <v>15</v>
      </c>
      <c r="C28" s="49" t="s">
        <v>37</v>
      </c>
      <c r="D28" s="49" t="s">
        <v>23</v>
      </c>
      <c r="E28" s="49" t="s">
        <v>55</v>
      </c>
      <c r="F28" s="49" t="s">
        <v>43</v>
      </c>
      <c r="G28" s="49" t="s">
        <v>59</v>
      </c>
      <c r="H28" s="49" t="s">
        <v>35</v>
      </c>
      <c r="I28" s="49" t="s">
        <v>33</v>
      </c>
      <c r="J28" s="49" t="s">
        <v>38</v>
      </c>
      <c r="K28" s="50" t="s">
        <v>60</v>
      </c>
      <c r="L28" s="44">
        <f>L29</f>
        <v>324.5</v>
      </c>
      <c r="M28" s="44">
        <f t="shared" ref="M28:N28" si="6">M29</f>
        <v>345.8</v>
      </c>
      <c r="N28" s="44">
        <f t="shared" si="6"/>
        <v>366.9</v>
      </c>
    </row>
    <row r="29" spans="2:14" ht="110.25">
      <c r="B29" s="41">
        <f t="shared" si="1"/>
        <v>16</v>
      </c>
      <c r="C29" s="49" t="s">
        <v>37</v>
      </c>
      <c r="D29" s="49" t="s">
        <v>23</v>
      </c>
      <c r="E29" s="49" t="s">
        <v>55</v>
      </c>
      <c r="F29" s="49" t="s">
        <v>43</v>
      </c>
      <c r="G29" s="49" t="s">
        <v>61</v>
      </c>
      <c r="H29" s="49" t="s">
        <v>35</v>
      </c>
      <c r="I29" s="49" t="s">
        <v>33</v>
      </c>
      <c r="J29" s="49" t="s">
        <v>38</v>
      </c>
      <c r="K29" s="50" t="s">
        <v>62</v>
      </c>
      <c r="L29" s="44">
        <v>324.5</v>
      </c>
      <c r="M29" s="44">
        <v>345.8</v>
      </c>
      <c r="N29" s="44">
        <v>366.9</v>
      </c>
    </row>
    <row r="30" spans="2:14" ht="94.5">
      <c r="B30" s="41">
        <f t="shared" si="1"/>
        <v>17</v>
      </c>
      <c r="C30" s="49" t="s">
        <v>37</v>
      </c>
      <c r="D30" s="49" t="s">
        <v>23</v>
      </c>
      <c r="E30" s="49" t="s">
        <v>55</v>
      </c>
      <c r="F30" s="49" t="s">
        <v>43</v>
      </c>
      <c r="G30" s="49" t="s">
        <v>63</v>
      </c>
      <c r="H30" s="49" t="s">
        <v>35</v>
      </c>
      <c r="I30" s="49" t="s">
        <v>33</v>
      </c>
      <c r="J30" s="49" t="s">
        <v>38</v>
      </c>
      <c r="K30" s="50" t="s">
        <v>64</v>
      </c>
      <c r="L30" s="44">
        <f>L31</f>
        <v>2.2999999999999998</v>
      </c>
      <c r="M30" s="44">
        <f t="shared" ref="M30:N30" si="7">M31</f>
        <v>2.4</v>
      </c>
      <c r="N30" s="44">
        <f t="shared" si="7"/>
        <v>2.4</v>
      </c>
    </row>
    <row r="31" spans="2:14" ht="141.75">
      <c r="B31" s="41">
        <f t="shared" si="1"/>
        <v>18</v>
      </c>
      <c r="C31" s="49" t="s">
        <v>37</v>
      </c>
      <c r="D31" s="49" t="s">
        <v>23</v>
      </c>
      <c r="E31" s="49" t="s">
        <v>55</v>
      </c>
      <c r="F31" s="49" t="s">
        <v>43</v>
      </c>
      <c r="G31" s="49" t="s">
        <v>65</v>
      </c>
      <c r="H31" s="49" t="s">
        <v>35</v>
      </c>
      <c r="I31" s="49" t="s">
        <v>33</v>
      </c>
      <c r="J31" s="49" t="s">
        <v>38</v>
      </c>
      <c r="K31" s="50" t="s">
        <v>66</v>
      </c>
      <c r="L31" s="44">
        <v>2.2999999999999998</v>
      </c>
      <c r="M31" s="44">
        <v>2.4</v>
      </c>
      <c r="N31" s="44">
        <v>2.4</v>
      </c>
    </row>
    <row r="32" spans="2:14" ht="78.75">
      <c r="B32" s="41">
        <f t="shared" si="1"/>
        <v>19</v>
      </c>
      <c r="C32" s="49" t="s">
        <v>37</v>
      </c>
      <c r="D32" s="49" t="s">
        <v>23</v>
      </c>
      <c r="E32" s="49" t="s">
        <v>55</v>
      </c>
      <c r="F32" s="49" t="s">
        <v>43</v>
      </c>
      <c r="G32" s="49" t="s">
        <v>67</v>
      </c>
      <c r="H32" s="49" t="s">
        <v>35</v>
      </c>
      <c r="I32" s="49" t="s">
        <v>33</v>
      </c>
      <c r="J32" s="49" t="s">
        <v>38</v>
      </c>
      <c r="K32" s="50" t="s">
        <v>68</v>
      </c>
      <c r="L32" s="44">
        <f>L33</f>
        <v>401.2</v>
      </c>
      <c r="M32" s="44">
        <f t="shared" ref="M32:N32" si="8">M33</f>
        <v>421.9</v>
      </c>
      <c r="N32" s="44">
        <f t="shared" si="8"/>
        <v>443</v>
      </c>
    </row>
    <row r="33" spans="2:14" ht="126">
      <c r="B33" s="41">
        <f t="shared" si="1"/>
        <v>20</v>
      </c>
      <c r="C33" s="49" t="s">
        <v>37</v>
      </c>
      <c r="D33" s="49" t="s">
        <v>23</v>
      </c>
      <c r="E33" s="49" t="s">
        <v>55</v>
      </c>
      <c r="F33" s="49" t="s">
        <v>43</v>
      </c>
      <c r="G33" s="49" t="s">
        <v>69</v>
      </c>
      <c r="H33" s="49" t="s">
        <v>35</v>
      </c>
      <c r="I33" s="49" t="s">
        <v>33</v>
      </c>
      <c r="J33" s="49" t="s">
        <v>38</v>
      </c>
      <c r="K33" s="50" t="s">
        <v>70</v>
      </c>
      <c r="L33" s="44">
        <v>401.2</v>
      </c>
      <c r="M33" s="44">
        <v>421.9</v>
      </c>
      <c r="N33" s="44">
        <v>443</v>
      </c>
    </row>
    <row r="34" spans="2:14" ht="78.75">
      <c r="B34" s="41">
        <f t="shared" si="1"/>
        <v>21</v>
      </c>
      <c r="C34" s="49" t="s">
        <v>37</v>
      </c>
      <c r="D34" s="49" t="s">
        <v>23</v>
      </c>
      <c r="E34" s="49" t="s">
        <v>55</v>
      </c>
      <c r="F34" s="49" t="s">
        <v>43</v>
      </c>
      <c r="G34" s="49" t="s">
        <v>71</v>
      </c>
      <c r="H34" s="49" t="s">
        <v>35</v>
      </c>
      <c r="I34" s="49" t="s">
        <v>33</v>
      </c>
      <c r="J34" s="49" t="s">
        <v>38</v>
      </c>
      <c r="K34" s="50" t="s">
        <v>72</v>
      </c>
      <c r="L34" s="44">
        <f>L35</f>
        <v>-42.8</v>
      </c>
      <c r="M34" s="44">
        <f t="shared" ref="M34:N34" si="9">M35</f>
        <v>-45.3</v>
      </c>
      <c r="N34" s="44">
        <f t="shared" si="9"/>
        <v>-45.2</v>
      </c>
    </row>
    <row r="35" spans="2:14" ht="126">
      <c r="B35" s="41">
        <f t="shared" si="1"/>
        <v>22</v>
      </c>
      <c r="C35" s="49" t="s">
        <v>37</v>
      </c>
      <c r="D35" s="49" t="s">
        <v>23</v>
      </c>
      <c r="E35" s="49" t="s">
        <v>55</v>
      </c>
      <c r="F35" s="49" t="s">
        <v>43</v>
      </c>
      <c r="G35" s="49" t="s">
        <v>73</v>
      </c>
      <c r="H35" s="49" t="s">
        <v>35</v>
      </c>
      <c r="I35" s="49" t="s">
        <v>33</v>
      </c>
      <c r="J35" s="49" t="s">
        <v>38</v>
      </c>
      <c r="K35" s="50" t="s">
        <v>74</v>
      </c>
      <c r="L35" s="44">
        <v>-42.8</v>
      </c>
      <c r="M35" s="44">
        <v>-45.3</v>
      </c>
      <c r="N35" s="44">
        <v>-45.2</v>
      </c>
    </row>
    <row r="36" spans="2:14">
      <c r="B36" s="41">
        <f t="shared" si="1"/>
        <v>23</v>
      </c>
      <c r="C36" s="45" t="s">
        <v>37</v>
      </c>
      <c r="D36" s="45" t="s">
        <v>23</v>
      </c>
      <c r="E36" s="45" t="s">
        <v>75</v>
      </c>
      <c r="F36" s="45" t="s">
        <v>32</v>
      </c>
      <c r="G36" s="45" t="s">
        <v>31</v>
      </c>
      <c r="H36" s="45" t="s">
        <v>32</v>
      </c>
      <c r="I36" s="45" t="s">
        <v>33</v>
      </c>
      <c r="J36" s="45" t="s">
        <v>31</v>
      </c>
      <c r="K36" s="51" t="s">
        <v>76</v>
      </c>
      <c r="L36" s="44">
        <f>L37+L42+L44</f>
        <v>43604.6</v>
      </c>
      <c r="M36" s="44">
        <f t="shared" ref="M36:N36" si="10">M37+M42+M44</f>
        <v>36179.11</v>
      </c>
      <c r="N36" s="44">
        <f t="shared" si="10"/>
        <v>37776.29</v>
      </c>
    </row>
    <row r="37" spans="2:14" ht="31.5">
      <c r="B37" s="41">
        <f t="shared" si="1"/>
        <v>24</v>
      </c>
      <c r="C37" s="45" t="s">
        <v>37</v>
      </c>
      <c r="D37" s="45" t="s">
        <v>23</v>
      </c>
      <c r="E37" s="45" t="s">
        <v>75</v>
      </c>
      <c r="F37" s="45" t="s">
        <v>35</v>
      </c>
      <c r="G37" s="45" t="s">
        <v>31</v>
      </c>
      <c r="H37" s="45" t="s">
        <v>32</v>
      </c>
      <c r="I37" s="45" t="s">
        <v>33</v>
      </c>
      <c r="J37" s="52" t="s">
        <v>38</v>
      </c>
      <c r="K37" s="46" t="s">
        <v>77</v>
      </c>
      <c r="L37" s="44">
        <f>L38+L40</f>
        <v>38628.6</v>
      </c>
      <c r="M37" s="44">
        <f t="shared" ref="M37:N37" si="11">M38+M40</f>
        <v>27671.11</v>
      </c>
      <c r="N37" s="44">
        <f t="shared" si="11"/>
        <v>28979.29</v>
      </c>
    </row>
    <row r="38" spans="2:14" ht="31.5">
      <c r="B38" s="41">
        <f t="shared" si="1"/>
        <v>25</v>
      </c>
      <c r="C38" s="45" t="s">
        <v>37</v>
      </c>
      <c r="D38" s="45" t="s">
        <v>23</v>
      </c>
      <c r="E38" s="45" t="s">
        <v>75</v>
      </c>
      <c r="F38" s="45" t="s">
        <v>35</v>
      </c>
      <c r="G38" s="45" t="s">
        <v>40</v>
      </c>
      <c r="H38" s="45" t="s">
        <v>35</v>
      </c>
      <c r="I38" s="45" t="s">
        <v>33</v>
      </c>
      <c r="J38" s="52" t="s">
        <v>38</v>
      </c>
      <c r="K38" s="46" t="s">
        <v>78</v>
      </c>
      <c r="L38" s="44">
        <f>L39</f>
        <v>26750.3</v>
      </c>
      <c r="M38" s="44">
        <f t="shared" ref="M38:N38" si="12">M39</f>
        <v>19342.72</v>
      </c>
      <c r="N38" s="44">
        <f t="shared" si="12"/>
        <v>20309.03</v>
      </c>
    </row>
    <row r="39" spans="2:14" ht="31.5">
      <c r="B39" s="41">
        <f t="shared" si="1"/>
        <v>26</v>
      </c>
      <c r="C39" s="45" t="s">
        <v>37</v>
      </c>
      <c r="D39" s="53" t="s">
        <v>23</v>
      </c>
      <c r="E39" s="53" t="s">
        <v>75</v>
      </c>
      <c r="F39" s="53" t="s">
        <v>35</v>
      </c>
      <c r="G39" s="53" t="s">
        <v>79</v>
      </c>
      <c r="H39" s="53" t="s">
        <v>35</v>
      </c>
      <c r="I39" s="53" t="s">
        <v>33</v>
      </c>
      <c r="J39" s="54" t="s">
        <v>38</v>
      </c>
      <c r="K39" s="46" t="s">
        <v>78</v>
      </c>
      <c r="L39" s="44">
        <v>26750.3</v>
      </c>
      <c r="M39" s="44">
        <v>19342.72</v>
      </c>
      <c r="N39" s="44">
        <v>20309.03</v>
      </c>
    </row>
    <row r="40" spans="2:14" ht="47.25">
      <c r="B40" s="41">
        <f t="shared" si="1"/>
        <v>27</v>
      </c>
      <c r="C40" s="45" t="s">
        <v>37</v>
      </c>
      <c r="D40" s="45" t="s">
        <v>23</v>
      </c>
      <c r="E40" s="45" t="s">
        <v>75</v>
      </c>
      <c r="F40" s="45" t="s">
        <v>35</v>
      </c>
      <c r="G40" s="45" t="s">
        <v>47</v>
      </c>
      <c r="H40" s="45" t="s">
        <v>35</v>
      </c>
      <c r="I40" s="45" t="s">
        <v>33</v>
      </c>
      <c r="J40" s="52" t="s">
        <v>38</v>
      </c>
      <c r="K40" s="46" t="s">
        <v>80</v>
      </c>
      <c r="L40" s="44">
        <f>L41</f>
        <v>11878.3</v>
      </c>
      <c r="M40" s="44">
        <f t="shared" ref="M40:N40" si="13">M41</f>
        <v>8328.39</v>
      </c>
      <c r="N40" s="44">
        <f t="shared" si="13"/>
        <v>8670.26</v>
      </c>
    </row>
    <row r="41" spans="2:14" ht="63">
      <c r="B41" s="41">
        <f t="shared" si="1"/>
        <v>28</v>
      </c>
      <c r="C41" s="45" t="s">
        <v>37</v>
      </c>
      <c r="D41" s="53" t="s">
        <v>23</v>
      </c>
      <c r="E41" s="53" t="s">
        <v>75</v>
      </c>
      <c r="F41" s="53" t="s">
        <v>35</v>
      </c>
      <c r="G41" s="53" t="s">
        <v>81</v>
      </c>
      <c r="H41" s="53" t="s">
        <v>35</v>
      </c>
      <c r="I41" s="53" t="s">
        <v>33</v>
      </c>
      <c r="J41" s="54" t="s">
        <v>38</v>
      </c>
      <c r="K41" s="46" t="s">
        <v>82</v>
      </c>
      <c r="L41" s="44">
        <v>11878.3</v>
      </c>
      <c r="M41" s="44">
        <v>8328.39</v>
      </c>
      <c r="N41" s="44">
        <v>8670.26</v>
      </c>
    </row>
    <row r="42" spans="2:14">
      <c r="B42" s="41">
        <f t="shared" si="1"/>
        <v>29</v>
      </c>
      <c r="C42" s="45" t="s">
        <v>37</v>
      </c>
      <c r="D42" s="45" t="s">
        <v>23</v>
      </c>
      <c r="E42" s="45" t="s">
        <v>75</v>
      </c>
      <c r="F42" s="45" t="s">
        <v>55</v>
      </c>
      <c r="G42" s="45" t="s">
        <v>31</v>
      </c>
      <c r="H42" s="45" t="s">
        <v>35</v>
      </c>
      <c r="I42" s="45" t="s">
        <v>33</v>
      </c>
      <c r="J42" s="45" t="s">
        <v>38</v>
      </c>
      <c r="K42" s="46" t="s">
        <v>83</v>
      </c>
      <c r="L42" s="44">
        <f>L43</f>
        <v>2936</v>
      </c>
      <c r="M42" s="44">
        <f>M43</f>
        <v>4008</v>
      </c>
      <c r="N42" s="44">
        <f>N43</f>
        <v>4197</v>
      </c>
    </row>
    <row r="43" spans="2:14">
      <c r="B43" s="41">
        <f t="shared" si="1"/>
        <v>30</v>
      </c>
      <c r="C43" s="45" t="s">
        <v>37</v>
      </c>
      <c r="D43" s="45" t="s">
        <v>23</v>
      </c>
      <c r="E43" s="45" t="s">
        <v>75</v>
      </c>
      <c r="F43" s="45" t="s">
        <v>55</v>
      </c>
      <c r="G43" s="45" t="s">
        <v>40</v>
      </c>
      <c r="H43" s="45" t="s">
        <v>35</v>
      </c>
      <c r="I43" s="45" t="s">
        <v>33</v>
      </c>
      <c r="J43" s="45" t="s">
        <v>38</v>
      </c>
      <c r="K43" s="46" t="s">
        <v>83</v>
      </c>
      <c r="L43" s="44">
        <v>2936</v>
      </c>
      <c r="M43" s="44">
        <v>4008</v>
      </c>
      <c r="N43" s="44">
        <v>4197</v>
      </c>
    </row>
    <row r="44" spans="2:14" ht="31.5">
      <c r="B44" s="41">
        <f t="shared" si="1"/>
        <v>31</v>
      </c>
      <c r="C44" s="45" t="s">
        <v>37</v>
      </c>
      <c r="D44" s="45" t="s">
        <v>23</v>
      </c>
      <c r="E44" s="45" t="s">
        <v>75</v>
      </c>
      <c r="F44" s="45" t="s">
        <v>84</v>
      </c>
      <c r="G44" s="45" t="s">
        <v>31</v>
      </c>
      <c r="H44" s="45" t="s">
        <v>43</v>
      </c>
      <c r="I44" s="45" t="s">
        <v>33</v>
      </c>
      <c r="J44" s="45" t="s">
        <v>38</v>
      </c>
      <c r="K44" s="47" t="s">
        <v>85</v>
      </c>
      <c r="L44" s="44">
        <f>L45</f>
        <v>2040</v>
      </c>
      <c r="M44" s="44">
        <f>M45</f>
        <v>4500</v>
      </c>
      <c r="N44" s="44">
        <f>N45</f>
        <v>4600</v>
      </c>
    </row>
    <row r="45" spans="2:14" ht="47.25">
      <c r="B45" s="41">
        <f t="shared" si="1"/>
        <v>32</v>
      </c>
      <c r="C45" s="45" t="s">
        <v>37</v>
      </c>
      <c r="D45" s="45" t="s">
        <v>23</v>
      </c>
      <c r="E45" s="45" t="s">
        <v>75</v>
      </c>
      <c r="F45" s="45" t="s">
        <v>84</v>
      </c>
      <c r="G45" s="45" t="s">
        <v>47</v>
      </c>
      <c r="H45" s="45" t="s">
        <v>43</v>
      </c>
      <c r="I45" s="45" t="s">
        <v>33</v>
      </c>
      <c r="J45" s="45" t="s">
        <v>38</v>
      </c>
      <c r="K45" s="47" t="s">
        <v>86</v>
      </c>
      <c r="L45" s="44">
        <v>2040</v>
      </c>
      <c r="M45" s="44">
        <v>4500</v>
      </c>
      <c r="N45" s="44">
        <v>4600</v>
      </c>
    </row>
    <row r="46" spans="2:14">
      <c r="B46" s="41">
        <f t="shared" si="1"/>
        <v>33</v>
      </c>
      <c r="C46" s="45" t="s">
        <v>37</v>
      </c>
      <c r="D46" s="45" t="s">
        <v>23</v>
      </c>
      <c r="E46" s="45" t="s">
        <v>87</v>
      </c>
      <c r="F46" s="45" t="s">
        <v>32</v>
      </c>
      <c r="G46" s="45" t="s">
        <v>31</v>
      </c>
      <c r="H46" s="45" t="s">
        <v>32</v>
      </c>
      <c r="I46" s="45" t="s">
        <v>33</v>
      </c>
      <c r="J46" s="45" t="s">
        <v>31</v>
      </c>
      <c r="K46" s="46" t="s">
        <v>88</v>
      </c>
      <c r="L46" s="44">
        <f t="shared" ref="L46:N47" si="14">L47</f>
        <v>3000</v>
      </c>
      <c r="M46" s="44">
        <f t="shared" si="14"/>
        <v>2600</v>
      </c>
      <c r="N46" s="44">
        <f t="shared" si="14"/>
        <v>2650</v>
      </c>
    </row>
    <row r="47" spans="2:14" ht="31.5">
      <c r="B47" s="41">
        <f t="shared" si="1"/>
        <v>34</v>
      </c>
      <c r="C47" s="45" t="s">
        <v>37</v>
      </c>
      <c r="D47" s="45" t="s">
        <v>23</v>
      </c>
      <c r="E47" s="45" t="s">
        <v>87</v>
      </c>
      <c r="F47" s="45" t="s">
        <v>55</v>
      </c>
      <c r="G47" s="45" t="s">
        <v>31</v>
      </c>
      <c r="H47" s="45" t="s">
        <v>35</v>
      </c>
      <c r="I47" s="45" t="s">
        <v>33</v>
      </c>
      <c r="J47" s="45" t="s">
        <v>38</v>
      </c>
      <c r="K47" s="47" t="s">
        <v>89</v>
      </c>
      <c r="L47" s="44">
        <f t="shared" si="14"/>
        <v>3000</v>
      </c>
      <c r="M47" s="44">
        <f t="shared" si="14"/>
        <v>2600</v>
      </c>
      <c r="N47" s="44">
        <f t="shared" si="14"/>
        <v>2650</v>
      </c>
    </row>
    <row r="48" spans="2:14" ht="47.25">
      <c r="B48" s="41">
        <f t="shared" si="1"/>
        <v>35</v>
      </c>
      <c r="C48" s="45" t="s">
        <v>37</v>
      </c>
      <c r="D48" s="45" t="s">
        <v>23</v>
      </c>
      <c r="E48" s="45" t="s">
        <v>87</v>
      </c>
      <c r="F48" s="45" t="s">
        <v>55</v>
      </c>
      <c r="G48" s="45" t="s">
        <v>40</v>
      </c>
      <c r="H48" s="45" t="s">
        <v>35</v>
      </c>
      <c r="I48" s="45" t="s">
        <v>33</v>
      </c>
      <c r="J48" s="45" t="s">
        <v>38</v>
      </c>
      <c r="K48" s="47" t="s">
        <v>90</v>
      </c>
      <c r="L48" s="44">
        <v>3000</v>
      </c>
      <c r="M48" s="44">
        <v>2600</v>
      </c>
      <c r="N48" s="44">
        <v>2650</v>
      </c>
    </row>
    <row r="49" spans="2:14" ht="47.25">
      <c r="B49" s="41">
        <f t="shared" si="1"/>
        <v>36</v>
      </c>
      <c r="C49" s="45" t="s">
        <v>31</v>
      </c>
      <c r="D49" s="45" t="s">
        <v>23</v>
      </c>
      <c r="E49" s="45" t="s">
        <v>91</v>
      </c>
      <c r="F49" s="45" t="s">
        <v>32</v>
      </c>
      <c r="G49" s="45" t="s">
        <v>31</v>
      </c>
      <c r="H49" s="45" t="s">
        <v>32</v>
      </c>
      <c r="I49" s="45" t="s">
        <v>33</v>
      </c>
      <c r="J49" s="45" t="s">
        <v>31</v>
      </c>
      <c r="K49" s="55" t="s">
        <v>92</v>
      </c>
      <c r="L49" s="44">
        <f>L50</f>
        <v>12738</v>
      </c>
      <c r="M49" s="44">
        <f t="shared" ref="M49:N49" si="15">M50</f>
        <v>10932.1</v>
      </c>
      <c r="N49" s="44">
        <f t="shared" si="15"/>
        <v>10932.1</v>
      </c>
    </row>
    <row r="50" spans="2:14" ht="94.5">
      <c r="B50" s="41">
        <f t="shared" si="1"/>
        <v>37</v>
      </c>
      <c r="C50" s="45" t="s">
        <v>31</v>
      </c>
      <c r="D50" s="45" t="s">
        <v>23</v>
      </c>
      <c r="E50" s="45" t="s">
        <v>91</v>
      </c>
      <c r="F50" s="45" t="s">
        <v>75</v>
      </c>
      <c r="G50" s="45" t="s">
        <v>31</v>
      </c>
      <c r="H50" s="45" t="s">
        <v>32</v>
      </c>
      <c r="I50" s="45" t="s">
        <v>33</v>
      </c>
      <c r="J50" s="45" t="s">
        <v>93</v>
      </c>
      <c r="K50" s="47" t="s">
        <v>94</v>
      </c>
      <c r="L50" s="44">
        <f>L51+L53+L59+L55+L57</f>
        <v>12738</v>
      </c>
      <c r="M50" s="44">
        <f t="shared" ref="M50:N50" si="16">M51+M53+M59</f>
        <v>10932.1</v>
      </c>
      <c r="N50" s="44">
        <f t="shared" si="16"/>
        <v>10932.1</v>
      </c>
    </row>
    <row r="51" spans="2:14" ht="63">
      <c r="B51" s="41">
        <f t="shared" si="1"/>
        <v>38</v>
      </c>
      <c r="C51" s="45" t="s">
        <v>31</v>
      </c>
      <c r="D51" s="45" t="s">
        <v>23</v>
      </c>
      <c r="E51" s="45" t="s">
        <v>91</v>
      </c>
      <c r="F51" s="45" t="s">
        <v>75</v>
      </c>
      <c r="G51" s="45" t="s">
        <v>40</v>
      </c>
      <c r="H51" s="45" t="s">
        <v>32</v>
      </c>
      <c r="I51" s="45" t="s">
        <v>33</v>
      </c>
      <c r="J51" s="45" t="s">
        <v>93</v>
      </c>
      <c r="K51" s="47" t="s">
        <v>95</v>
      </c>
      <c r="L51" s="44">
        <f>L52</f>
        <v>3600</v>
      </c>
      <c r="M51" s="44">
        <f>M52</f>
        <v>2800</v>
      </c>
      <c r="N51" s="44">
        <f>N52</f>
        <v>2800</v>
      </c>
    </row>
    <row r="52" spans="2:14" ht="94.5">
      <c r="B52" s="41">
        <f t="shared" si="1"/>
        <v>39</v>
      </c>
      <c r="C52" s="45" t="s">
        <v>96</v>
      </c>
      <c r="D52" s="45" t="s">
        <v>23</v>
      </c>
      <c r="E52" s="45" t="s">
        <v>91</v>
      </c>
      <c r="F52" s="45" t="s">
        <v>75</v>
      </c>
      <c r="G52" s="45" t="s">
        <v>97</v>
      </c>
      <c r="H52" s="45" t="s">
        <v>75</v>
      </c>
      <c r="I52" s="45" t="s">
        <v>33</v>
      </c>
      <c r="J52" s="45" t="s">
        <v>93</v>
      </c>
      <c r="K52" s="47" t="s">
        <v>98</v>
      </c>
      <c r="L52" s="44">
        <v>3600</v>
      </c>
      <c r="M52" s="44">
        <v>2800</v>
      </c>
      <c r="N52" s="44">
        <v>2800</v>
      </c>
    </row>
    <row r="53" spans="2:14" ht="78.75">
      <c r="B53" s="41">
        <f t="shared" si="1"/>
        <v>40</v>
      </c>
      <c r="C53" s="45" t="s">
        <v>96</v>
      </c>
      <c r="D53" s="45" t="s">
        <v>23</v>
      </c>
      <c r="E53" s="45" t="s">
        <v>91</v>
      </c>
      <c r="F53" s="45" t="s">
        <v>75</v>
      </c>
      <c r="G53" s="45" t="s">
        <v>47</v>
      </c>
      <c r="H53" s="45" t="s">
        <v>32</v>
      </c>
      <c r="I53" s="45" t="s">
        <v>33</v>
      </c>
      <c r="J53" s="45" t="s">
        <v>93</v>
      </c>
      <c r="K53" s="47" t="s">
        <v>99</v>
      </c>
      <c r="L53" s="44">
        <f>L54</f>
        <v>770</v>
      </c>
      <c r="M53" s="44">
        <f t="shared" ref="M53:N53" si="17">M54</f>
        <v>870</v>
      </c>
      <c r="N53" s="44">
        <f t="shared" si="17"/>
        <v>870</v>
      </c>
    </row>
    <row r="54" spans="2:14" ht="78.75">
      <c r="B54" s="41">
        <f t="shared" si="1"/>
        <v>41</v>
      </c>
      <c r="C54" s="45" t="s">
        <v>96</v>
      </c>
      <c r="D54" s="45" t="s">
        <v>23</v>
      </c>
      <c r="E54" s="45" t="s">
        <v>91</v>
      </c>
      <c r="F54" s="45" t="s">
        <v>75</v>
      </c>
      <c r="G54" s="45" t="s">
        <v>100</v>
      </c>
      <c r="H54" s="45" t="s">
        <v>75</v>
      </c>
      <c r="I54" s="45" t="s">
        <v>33</v>
      </c>
      <c r="J54" s="45" t="s">
        <v>93</v>
      </c>
      <c r="K54" s="56" t="s">
        <v>101</v>
      </c>
      <c r="L54" s="44">
        <v>770</v>
      </c>
      <c r="M54" s="44">
        <v>870</v>
      </c>
      <c r="N54" s="44">
        <v>870</v>
      </c>
    </row>
    <row r="55" spans="2:14" ht="63">
      <c r="B55" s="41">
        <f t="shared" si="1"/>
        <v>42</v>
      </c>
      <c r="C55" s="45" t="s">
        <v>96</v>
      </c>
      <c r="D55" s="45" t="s">
        <v>23</v>
      </c>
      <c r="E55" s="45" t="s">
        <v>91</v>
      </c>
      <c r="F55" s="45" t="s">
        <v>75</v>
      </c>
      <c r="G55" s="45" t="s">
        <v>102</v>
      </c>
      <c r="H55" s="45" t="s">
        <v>32</v>
      </c>
      <c r="I55" s="45" t="s">
        <v>33</v>
      </c>
      <c r="J55" s="45" t="s">
        <v>93</v>
      </c>
      <c r="K55" s="57" t="s">
        <v>103</v>
      </c>
      <c r="L55" s="44">
        <f>L56</f>
        <v>22</v>
      </c>
      <c r="M55" s="44">
        <f t="shared" ref="M55:N55" si="18">M56</f>
        <v>0</v>
      </c>
      <c r="N55" s="44">
        <f t="shared" si="18"/>
        <v>0</v>
      </c>
    </row>
    <row r="56" spans="2:14" ht="110.25">
      <c r="B56" s="41">
        <f t="shared" si="1"/>
        <v>43</v>
      </c>
      <c r="C56" s="45" t="s">
        <v>96</v>
      </c>
      <c r="D56" s="45" t="s">
        <v>23</v>
      </c>
      <c r="E56" s="45" t="s">
        <v>91</v>
      </c>
      <c r="F56" s="45" t="s">
        <v>75</v>
      </c>
      <c r="G56" s="45" t="s">
        <v>104</v>
      </c>
      <c r="H56" s="45" t="s">
        <v>75</v>
      </c>
      <c r="I56" s="45" t="s">
        <v>33</v>
      </c>
      <c r="J56" s="45" t="s">
        <v>93</v>
      </c>
      <c r="K56" s="58" t="s">
        <v>105</v>
      </c>
      <c r="L56" s="44">
        <v>22</v>
      </c>
      <c r="M56" s="44">
        <v>0</v>
      </c>
      <c r="N56" s="44">
        <v>0</v>
      </c>
    </row>
    <row r="57" spans="2:14" ht="47.25">
      <c r="B57" s="41">
        <f t="shared" si="1"/>
        <v>44</v>
      </c>
      <c r="C57" s="45" t="s">
        <v>96</v>
      </c>
      <c r="D57" s="45" t="s">
        <v>23</v>
      </c>
      <c r="E57" s="45" t="s">
        <v>91</v>
      </c>
      <c r="F57" s="45" t="s">
        <v>75</v>
      </c>
      <c r="G57" s="45" t="s">
        <v>106</v>
      </c>
      <c r="H57" s="45" t="s">
        <v>32</v>
      </c>
      <c r="I57" s="45" t="s">
        <v>33</v>
      </c>
      <c r="J57" s="45" t="s">
        <v>93</v>
      </c>
      <c r="K57" s="58" t="s">
        <v>107</v>
      </c>
      <c r="L57" s="44">
        <f>L58</f>
        <v>46</v>
      </c>
      <c r="M57" s="44">
        <f t="shared" ref="M57:N57" si="19">M58</f>
        <v>0</v>
      </c>
      <c r="N57" s="44">
        <f t="shared" si="19"/>
        <v>0</v>
      </c>
    </row>
    <row r="58" spans="2:14" ht="141.75">
      <c r="B58" s="41">
        <f t="shared" si="1"/>
        <v>45</v>
      </c>
      <c r="C58" s="45" t="s">
        <v>96</v>
      </c>
      <c r="D58" s="45" t="s">
        <v>23</v>
      </c>
      <c r="E58" s="45" t="s">
        <v>91</v>
      </c>
      <c r="F58" s="45" t="s">
        <v>75</v>
      </c>
      <c r="G58" s="45" t="s">
        <v>108</v>
      </c>
      <c r="H58" s="45" t="s">
        <v>75</v>
      </c>
      <c r="I58" s="45" t="s">
        <v>33</v>
      </c>
      <c r="J58" s="45" t="s">
        <v>93</v>
      </c>
      <c r="K58" s="58" t="s">
        <v>109</v>
      </c>
      <c r="L58" s="44">
        <v>46</v>
      </c>
      <c r="M58" s="44">
        <v>0</v>
      </c>
      <c r="N58" s="44">
        <v>0</v>
      </c>
    </row>
    <row r="59" spans="2:14" ht="47.25">
      <c r="B59" s="41">
        <f t="shared" si="1"/>
        <v>46</v>
      </c>
      <c r="C59" s="45" t="s">
        <v>96</v>
      </c>
      <c r="D59" s="45" t="s">
        <v>23</v>
      </c>
      <c r="E59" s="45" t="s">
        <v>91</v>
      </c>
      <c r="F59" s="45" t="s">
        <v>75</v>
      </c>
      <c r="G59" s="45" t="s">
        <v>110</v>
      </c>
      <c r="H59" s="45" t="s">
        <v>32</v>
      </c>
      <c r="I59" s="45" t="s">
        <v>33</v>
      </c>
      <c r="J59" s="45" t="s">
        <v>93</v>
      </c>
      <c r="K59" s="59" t="s">
        <v>111</v>
      </c>
      <c r="L59" s="44">
        <f>L60</f>
        <v>8300</v>
      </c>
      <c r="M59" s="44">
        <f>M60</f>
        <v>7262.1</v>
      </c>
      <c r="N59" s="44">
        <f>N60</f>
        <v>7262.1</v>
      </c>
    </row>
    <row r="60" spans="2:14" ht="47.25">
      <c r="B60" s="41">
        <f t="shared" si="1"/>
        <v>47</v>
      </c>
      <c r="C60" s="45" t="s">
        <v>96</v>
      </c>
      <c r="D60" s="45" t="s">
        <v>23</v>
      </c>
      <c r="E60" s="45" t="s">
        <v>91</v>
      </c>
      <c r="F60" s="45" t="s">
        <v>75</v>
      </c>
      <c r="G60" s="45" t="s">
        <v>112</v>
      </c>
      <c r="H60" s="45" t="s">
        <v>75</v>
      </c>
      <c r="I60" s="45" t="s">
        <v>33</v>
      </c>
      <c r="J60" s="45" t="s">
        <v>93</v>
      </c>
      <c r="K60" s="60" t="s">
        <v>113</v>
      </c>
      <c r="L60" s="44">
        <v>8300</v>
      </c>
      <c r="M60" s="44">
        <v>7262.1</v>
      </c>
      <c r="N60" s="44">
        <v>7262.1</v>
      </c>
    </row>
    <row r="61" spans="2:14" ht="31.5">
      <c r="B61" s="41">
        <f t="shared" si="1"/>
        <v>48</v>
      </c>
      <c r="C61" s="45" t="s">
        <v>114</v>
      </c>
      <c r="D61" s="45" t="s">
        <v>23</v>
      </c>
      <c r="E61" s="45" t="s">
        <v>115</v>
      </c>
      <c r="F61" s="45" t="s">
        <v>32</v>
      </c>
      <c r="G61" s="45" t="s">
        <v>31</v>
      </c>
      <c r="H61" s="45" t="s">
        <v>32</v>
      </c>
      <c r="I61" s="45" t="s">
        <v>33</v>
      </c>
      <c r="J61" s="45" t="s">
        <v>31</v>
      </c>
      <c r="K61" s="46" t="s">
        <v>116</v>
      </c>
      <c r="L61" s="44">
        <f>L62</f>
        <v>168</v>
      </c>
      <c r="M61" s="44">
        <f>M62</f>
        <v>230</v>
      </c>
      <c r="N61" s="44">
        <f>N62</f>
        <v>230</v>
      </c>
    </row>
    <row r="62" spans="2:14">
      <c r="B62" s="41">
        <f t="shared" si="1"/>
        <v>49</v>
      </c>
      <c r="C62" s="45" t="s">
        <v>114</v>
      </c>
      <c r="D62" s="45" t="s">
        <v>23</v>
      </c>
      <c r="E62" s="45" t="s">
        <v>115</v>
      </c>
      <c r="F62" s="45" t="s">
        <v>35</v>
      </c>
      <c r="G62" s="45" t="s">
        <v>31</v>
      </c>
      <c r="H62" s="45" t="s">
        <v>35</v>
      </c>
      <c r="I62" s="45" t="s">
        <v>33</v>
      </c>
      <c r="J62" s="45" t="s">
        <v>93</v>
      </c>
      <c r="K62" s="61" t="s">
        <v>117</v>
      </c>
      <c r="L62" s="44">
        <f>L63+L64</f>
        <v>168</v>
      </c>
      <c r="M62" s="44">
        <f t="shared" ref="M62:N62" si="20">M63+M64</f>
        <v>230</v>
      </c>
      <c r="N62" s="44">
        <f t="shared" si="20"/>
        <v>230</v>
      </c>
    </row>
    <row r="63" spans="2:14" ht="31.5">
      <c r="B63" s="41">
        <f t="shared" si="1"/>
        <v>50</v>
      </c>
      <c r="C63" s="45" t="s">
        <v>114</v>
      </c>
      <c r="D63" s="45" t="s">
        <v>23</v>
      </c>
      <c r="E63" s="45" t="s">
        <v>115</v>
      </c>
      <c r="F63" s="45" t="s">
        <v>35</v>
      </c>
      <c r="G63" s="45" t="s">
        <v>40</v>
      </c>
      <c r="H63" s="45" t="s">
        <v>35</v>
      </c>
      <c r="I63" s="45" t="s">
        <v>33</v>
      </c>
      <c r="J63" s="45" t="s">
        <v>93</v>
      </c>
      <c r="K63" s="46" t="s">
        <v>118</v>
      </c>
      <c r="L63" s="44">
        <v>68</v>
      </c>
      <c r="M63" s="44">
        <v>110</v>
      </c>
      <c r="N63" s="44">
        <v>110</v>
      </c>
    </row>
    <row r="64" spans="2:14">
      <c r="B64" s="41">
        <f t="shared" si="1"/>
        <v>51</v>
      </c>
      <c r="C64" s="45" t="s">
        <v>114</v>
      </c>
      <c r="D64" s="45" t="s">
        <v>23</v>
      </c>
      <c r="E64" s="45" t="s">
        <v>115</v>
      </c>
      <c r="F64" s="45" t="s">
        <v>35</v>
      </c>
      <c r="G64" s="45" t="s">
        <v>119</v>
      </c>
      <c r="H64" s="45" t="s">
        <v>35</v>
      </c>
      <c r="I64" s="45" t="s">
        <v>33</v>
      </c>
      <c r="J64" s="45" t="s">
        <v>93</v>
      </c>
      <c r="K64" s="46" t="s">
        <v>120</v>
      </c>
      <c r="L64" s="44">
        <v>100</v>
      </c>
      <c r="M64" s="44">
        <v>120</v>
      </c>
      <c r="N64" s="44">
        <v>120</v>
      </c>
    </row>
    <row r="65" spans="2:14" ht="31.5">
      <c r="B65" s="41">
        <f t="shared" si="1"/>
        <v>52</v>
      </c>
      <c r="C65" s="45" t="s">
        <v>31</v>
      </c>
      <c r="D65" s="45" t="s">
        <v>23</v>
      </c>
      <c r="E65" s="45" t="s">
        <v>121</v>
      </c>
      <c r="F65" s="45" t="s">
        <v>32</v>
      </c>
      <c r="G65" s="45" t="s">
        <v>31</v>
      </c>
      <c r="H65" s="45" t="s">
        <v>32</v>
      </c>
      <c r="I65" s="45" t="s">
        <v>33</v>
      </c>
      <c r="J65" s="45" t="s">
        <v>31</v>
      </c>
      <c r="K65" s="46" t="s">
        <v>122</v>
      </c>
      <c r="L65" s="44">
        <f>L66+L70+L73</f>
        <v>23028.400000000001</v>
      </c>
      <c r="M65" s="44">
        <f>M66+M70+M73</f>
        <v>20927.099999999999</v>
      </c>
      <c r="N65" s="44">
        <f t="shared" ref="N65" si="21">N66+N70</f>
        <v>21581.7</v>
      </c>
    </row>
    <row r="66" spans="2:14">
      <c r="B66" s="41">
        <f t="shared" si="1"/>
        <v>53</v>
      </c>
      <c r="C66" s="45" t="s">
        <v>123</v>
      </c>
      <c r="D66" s="45" t="s">
        <v>23</v>
      </c>
      <c r="E66" s="45" t="s">
        <v>121</v>
      </c>
      <c r="F66" s="45" t="s">
        <v>35</v>
      </c>
      <c r="G66" s="45" t="s">
        <v>31</v>
      </c>
      <c r="H66" s="45" t="s">
        <v>32</v>
      </c>
      <c r="I66" s="45" t="s">
        <v>33</v>
      </c>
      <c r="J66" s="45" t="s">
        <v>124</v>
      </c>
      <c r="K66" s="59" t="s">
        <v>125</v>
      </c>
      <c r="L66" s="44">
        <f>L67+L69</f>
        <v>22004.9</v>
      </c>
      <c r="M66" s="44">
        <f t="shared" ref="L66:O67" si="22">M67</f>
        <v>20392.099999999999</v>
      </c>
      <c r="N66" s="44">
        <f t="shared" si="22"/>
        <v>21411.7</v>
      </c>
    </row>
    <row r="67" spans="2:14">
      <c r="B67" s="41">
        <f t="shared" si="1"/>
        <v>54</v>
      </c>
      <c r="C67" s="45" t="s">
        <v>123</v>
      </c>
      <c r="D67" s="62" t="s">
        <v>23</v>
      </c>
      <c r="E67" s="62" t="s">
        <v>121</v>
      </c>
      <c r="F67" s="62" t="s">
        <v>35</v>
      </c>
      <c r="G67" s="62" t="s">
        <v>126</v>
      </c>
      <c r="H67" s="62" t="s">
        <v>32</v>
      </c>
      <c r="I67" s="62" t="s">
        <v>33</v>
      </c>
      <c r="J67" s="62" t="s">
        <v>124</v>
      </c>
      <c r="K67" s="61" t="s">
        <v>127</v>
      </c>
      <c r="L67" s="44">
        <f t="shared" si="22"/>
        <v>17007.2</v>
      </c>
      <c r="M67" s="44">
        <f t="shared" si="22"/>
        <v>20392.099999999999</v>
      </c>
      <c r="N67" s="44">
        <f t="shared" si="22"/>
        <v>21411.7</v>
      </c>
    </row>
    <row r="68" spans="2:14" ht="31.5">
      <c r="B68" s="41">
        <f t="shared" si="1"/>
        <v>55</v>
      </c>
      <c r="C68" s="45" t="s">
        <v>123</v>
      </c>
      <c r="D68" s="62" t="s">
        <v>23</v>
      </c>
      <c r="E68" s="62" t="s">
        <v>121</v>
      </c>
      <c r="F68" s="62" t="s">
        <v>35</v>
      </c>
      <c r="G68" s="62" t="s">
        <v>128</v>
      </c>
      <c r="H68" s="62" t="s">
        <v>75</v>
      </c>
      <c r="I68" s="62" t="s">
        <v>33</v>
      </c>
      <c r="J68" s="62" t="s">
        <v>124</v>
      </c>
      <c r="K68" s="59" t="s">
        <v>129</v>
      </c>
      <c r="L68" s="44">
        <v>17007.2</v>
      </c>
      <c r="M68" s="44">
        <v>20392.099999999999</v>
      </c>
      <c r="N68" s="44">
        <v>21411.7</v>
      </c>
    </row>
    <row r="69" spans="2:14" ht="31.5">
      <c r="B69" s="41">
        <f t="shared" si="1"/>
        <v>56</v>
      </c>
      <c r="C69" s="45" t="s">
        <v>96</v>
      </c>
      <c r="D69" s="62" t="s">
        <v>23</v>
      </c>
      <c r="E69" s="62" t="s">
        <v>121</v>
      </c>
      <c r="F69" s="62" t="s">
        <v>35</v>
      </c>
      <c r="G69" s="62" t="s">
        <v>128</v>
      </c>
      <c r="H69" s="62" t="s">
        <v>75</v>
      </c>
      <c r="I69" s="62" t="s">
        <v>33</v>
      </c>
      <c r="J69" s="62" t="s">
        <v>124</v>
      </c>
      <c r="K69" s="59" t="s">
        <v>129</v>
      </c>
      <c r="L69" s="44">
        <v>4997.7</v>
      </c>
      <c r="M69" s="44">
        <v>0</v>
      </c>
      <c r="N69" s="44">
        <v>0</v>
      </c>
    </row>
    <row r="70" spans="2:14">
      <c r="B70" s="41">
        <f t="shared" si="1"/>
        <v>57</v>
      </c>
      <c r="C70" s="49" t="s">
        <v>31</v>
      </c>
      <c r="D70" s="49" t="s">
        <v>23</v>
      </c>
      <c r="E70" s="49" t="s">
        <v>121</v>
      </c>
      <c r="F70" s="49" t="s">
        <v>43</v>
      </c>
      <c r="G70" s="49" t="s">
        <v>32</v>
      </c>
      <c r="H70" s="49" t="s">
        <v>32</v>
      </c>
      <c r="I70" s="62" t="s">
        <v>33</v>
      </c>
      <c r="J70" s="49" t="s">
        <v>124</v>
      </c>
      <c r="K70" s="63" t="s">
        <v>130</v>
      </c>
      <c r="L70" s="44">
        <f t="shared" ref="L70:N71" si="23">L71</f>
        <v>197</v>
      </c>
      <c r="M70" s="44">
        <f t="shared" si="23"/>
        <v>160</v>
      </c>
      <c r="N70" s="44">
        <f t="shared" si="23"/>
        <v>170</v>
      </c>
    </row>
    <row r="71" spans="2:14" ht="31.5">
      <c r="B71" s="41">
        <f t="shared" si="1"/>
        <v>58</v>
      </c>
      <c r="C71" s="49" t="s">
        <v>96</v>
      </c>
      <c r="D71" s="49" t="s">
        <v>23</v>
      </c>
      <c r="E71" s="49" t="s">
        <v>121</v>
      </c>
      <c r="F71" s="49" t="s">
        <v>43</v>
      </c>
      <c r="G71" s="49" t="s">
        <v>131</v>
      </c>
      <c r="H71" s="49" t="s">
        <v>32</v>
      </c>
      <c r="I71" s="62" t="s">
        <v>33</v>
      </c>
      <c r="J71" s="49" t="s">
        <v>124</v>
      </c>
      <c r="K71" s="64" t="s">
        <v>132</v>
      </c>
      <c r="L71" s="44">
        <f t="shared" si="23"/>
        <v>197</v>
      </c>
      <c r="M71" s="44">
        <f t="shared" si="23"/>
        <v>160</v>
      </c>
      <c r="N71" s="44">
        <f t="shared" si="23"/>
        <v>170</v>
      </c>
    </row>
    <row r="72" spans="2:14" ht="47.25">
      <c r="B72" s="41">
        <f t="shared" si="1"/>
        <v>59</v>
      </c>
      <c r="C72" s="49" t="s">
        <v>96</v>
      </c>
      <c r="D72" s="49" t="s">
        <v>23</v>
      </c>
      <c r="E72" s="49" t="s">
        <v>121</v>
      </c>
      <c r="F72" s="49" t="s">
        <v>43</v>
      </c>
      <c r="G72" s="49" t="s">
        <v>133</v>
      </c>
      <c r="H72" s="49" t="s">
        <v>75</v>
      </c>
      <c r="I72" s="62" t="s">
        <v>33</v>
      </c>
      <c r="J72" s="49" t="s">
        <v>124</v>
      </c>
      <c r="K72" s="47" t="s">
        <v>134</v>
      </c>
      <c r="L72" s="44">
        <v>197</v>
      </c>
      <c r="M72" s="44">
        <v>160</v>
      </c>
      <c r="N72" s="44">
        <v>170</v>
      </c>
    </row>
    <row r="73" spans="2:14">
      <c r="B73" s="41">
        <f t="shared" si="1"/>
        <v>60</v>
      </c>
      <c r="C73" s="49" t="s">
        <v>135</v>
      </c>
      <c r="D73" s="49" t="s">
        <v>23</v>
      </c>
      <c r="E73" s="49" t="s">
        <v>121</v>
      </c>
      <c r="F73" s="49" t="s">
        <v>43</v>
      </c>
      <c r="G73" s="49" t="s">
        <v>136</v>
      </c>
      <c r="H73" s="49" t="s">
        <v>75</v>
      </c>
      <c r="I73" s="62" t="s">
        <v>33</v>
      </c>
      <c r="J73" s="49" t="s">
        <v>124</v>
      </c>
      <c r="K73" s="65" t="s">
        <v>137</v>
      </c>
      <c r="L73" s="44">
        <f>L74+L75+L76</f>
        <v>826.5</v>
      </c>
      <c r="M73" s="44">
        <f t="shared" ref="M73:N73" si="24">M75</f>
        <v>375</v>
      </c>
      <c r="N73" s="44">
        <f t="shared" si="24"/>
        <v>0</v>
      </c>
    </row>
    <row r="74" spans="2:14">
      <c r="B74" s="41">
        <f t="shared" si="1"/>
        <v>61</v>
      </c>
      <c r="C74" s="49" t="s">
        <v>96</v>
      </c>
      <c r="D74" s="49" t="s">
        <v>23</v>
      </c>
      <c r="E74" s="49" t="s">
        <v>121</v>
      </c>
      <c r="F74" s="49" t="s">
        <v>43</v>
      </c>
      <c r="G74" s="49" t="s">
        <v>128</v>
      </c>
      <c r="H74" s="49" t="s">
        <v>75</v>
      </c>
      <c r="I74" s="62" t="s">
        <v>33</v>
      </c>
      <c r="J74" s="49" t="s">
        <v>124</v>
      </c>
      <c r="K74" s="65" t="s">
        <v>137</v>
      </c>
      <c r="L74" s="44">
        <v>181</v>
      </c>
      <c r="M74" s="44">
        <v>0</v>
      </c>
      <c r="N74" s="44">
        <v>0</v>
      </c>
    </row>
    <row r="75" spans="2:14" ht="31.5">
      <c r="B75" s="41">
        <f t="shared" si="1"/>
        <v>62</v>
      </c>
      <c r="C75" s="49" t="s">
        <v>135</v>
      </c>
      <c r="D75" s="49" t="s">
        <v>23</v>
      </c>
      <c r="E75" s="49" t="s">
        <v>121</v>
      </c>
      <c r="F75" s="49" t="s">
        <v>43</v>
      </c>
      <c r="G75" s="49" t="s">
        <v>128</v>
      </c>
      <c r="H75" s="49" t="s">
        <v>75</v>
      </c>
      <c r="I75" s="62" t="s">
        <v>33</v>
      </c>
      <c r="J75" s="49" t="s">
        <v>124</v>
      </c>
      <c r="K75" s="66" t="s">
        <v>138</v>
      </c>
      <c r="L75" s="44">
        <v>374.4</v>
      </c>
      <c r="M75" s="44">
        <v>375</v>
      </c>
      <c r="N75" s="44">
        <v>0</v>
      </c>
    </row>
    <row r="76" spans="2:14" ht="31.5">
      <c r="B76" s="41">
        <f t="shared" si="1"/>
        <v>63</v>
      </c>
      <c r="C76" s="49" t="s">
        <v>123</v>
      </c>
      <c r="D76" s="49" t="s">
        <v>23</v>
      </c>
      <c r="E76" s="49" t="s">
        <v>121</v>
      </c>
      <c r="F76" s="49" t="s">
        <v>43</v>
      </c>
      <c r="G76" s="49" t="s">
        <v>128</v>
      </c>
      <c r="H76" s="49" t="s">
        <v>75</v>
      </c>
      <c r="I76" s="62" t="s">
        <v>33</v>
      </c>
      <c r="J76" s="49" t="s">
        <v>124</v>
      </c>
      <c r="K76" s="57" t="s">
        <v>138</v>
      </c>
      <c r="L76" s="44">
        <v>271.10000000000002</v>
      </c>
      <c r="M76" s="44">
        <v>0</v>
      </c>
      <c r="N76" s="44">
        <v>0</v>
      </c>
    </row>
    <row r="77" spans="2:14" ht="31.5">
      <c r="B77" s="41">
        <f t="shared" si="1"/>
        <v>64</v>
      </c>
      <c r="C77" s="45" t="s">
        <v>31</v>
      </c>
      <c r="D77" s="45" t="s">
        <v>23</v>
      </c>
      <c r="E77" s="45" t="s">
        <v>139</v>
      </c>
      <c r="F77" s="45" t="s">
        <v>32</v>
      </c>
      <c r="G77" s="45" t="s">
        <v>31</v>
      </c>
      <c r="H77" s="45" t="s">
        <v>32</v>
      </c>
      <c r="I77" s="45" t="s">
        <v>33</v>
      </c>
      <c r="J77" s="45" t="s">
        <v>31</v>
      </c>
      <c r="K77" s="46" t="s">
        <v>140</v>
      </c>
      <c r="L77" s="44">
        <f>L78+L81+L83</f>
        <v>964.7</v>
      </c>
      <c r="M77" s="44">
        <f t="shared" ref="M77:N77" si="25">M78+M81</f>
        <v>300</v>
      </c>
      <c r="N77" s="44">
        <f t="shared" si="25"/>
        <v>300</v>
      </c>
    </row>
    <row r="78" spans="2:14" ht="31.5">
      <c r="B78" s="41">
        <f t="shared" si="1"/>
        <v>65</v>
      </c>
      <c r="C78" s="45" t="s">
        <v>31</v>
      </c>
      <c r="D78" s="45" t="s">
        <v>23</v>
      </c>
      <c r="E78" s="45" t="s">
        <v>139</v>
      </c>
      <c r="F78" s="45" t="s">
        <v>141</v>
      </c>
      <c r="G78" s="45" t="s">
        <v>31</v>
      </c>
      <c r="H78" s="45" t="s">
        <v>32</v>
      </c>
      <c r="I78" s="45" t="s">
        <v>33</v>
      </c>
      <c r="J78" s="45" t="s">
        <v>142</v>
      </c>
      <c r="K78" s="46" t="s">
        <v>143</v>
      </c>
      <c r="L78" s="44">
        <f t="shared" ref="L78:N79" si="26">L79</f>
        <v>570</v>
      </c>
      <c r="M78" s="44">
        <f t="shared" si="26"/>
        <v>250</v>
      </c>
      <c r="N78" s="44">
        <f t="shared" si="26"/>
        <v>250</v>
      </c>
    </row>
    <row r="79" spans="2:14" ht="31.5">
      <c r="B79" s="41">
        <f t="shared" si="1"/>
        <v>66</v>
      </c>
      <c r="C79" s="45" t="s">
        <v>96</v>
      </c>
      <c r="D79" s="45" t="s">
        <v>23</v>
      </c>
      <c r="E79" s="45" t="s">
        <v>139</v>
      </c>
      <c r="F79" s="45" t="s">
        <v>141</v>
      </c>
      <c r="G79" s="45" t="s">
        <v>40</v>
      </c>
      <c r="H79" s="45" t="s">
        <v>32</v>
      </c>
      <c r="I79" s="45" t="s">
        <v>33</v>
      </c>
      <c r="J79" s="45" t="s">
        <v>142</v>
      </c>
      <c r="K79" s="55" t="s">
        <v>144</v>
      </c>
      <c r="L79" s="44">
        <f>L80</f>
        <v>570</v>
      </c>
      <c r="M79" s="44">
        <f t="shared" si="26"/>
        <v>250</v>
      </c>
      <c r="N79" s="44">
        <f t="shared" si="26"/>
        <v>250</v>
      </c>
    </row>
    <row r="80" spans="2:14" ht="63">
      <c r="B80" s="41">
        <f t="shared" ref="B80:B143" si="27">B79+1</f>
        <v>67</v>
      </c>
      <c r="C80" s="45" t="s">
        <v>96</v>
      </c>
      <c r="D80" s="45" t="s">
        <v>23</v>
      </c>
      <c r="E80" s="45" t="s">
        <v>139</v>
      </c>
      <c r="F80" s="45" t="s">
        <v>141</v>
      </c>
      <c r="G80" s="45" t="s">
        <v>97</v>
      </c>
      <c r="H80" s="45" t="s">
        <v>75</v>
      </c>
      <c r="I80" s="45" t="s">
        <v>33</v>
      </c>
      <c r="J80" s="45" t="s">
        <v>142</v>
      </c>
      <c r="K80" s="58" t="s">
        <v>145</v>
      </c>
      <c r="L80" s="44">
        <v>570</v>
      </c>
      <c r="M80" s="44">
        <v>250</v>
      </c>
      <c r="N80" s="44">
        <v>250</v>
      </c>
    </row>
    <row r="81" spans="2:14" ht="47.25">
      <c r="B81" s="41">
        <f t="shared" si="27"/>
        <v>68</v>
      </c>
      <c r="C81" s="45" t="s">
        <v>96</v>
      </c>
      <c r="D81" s="45" t="s">
        <v>23</v>
      </c>
      <c r="E81" s="45" t="s">
        <v>139</v>
      </c>
      <c r="F81" s="45" t="s">
        <v>141</v>
      </c>
      <c r="G81" s="45" t="s">
        <v>47</v>
      </c>
      <c r="H81" s="45" t="s">
        <v>32</v>
      </c>
      <c r="I81" s="45" t="s">
        <v>33</v>
      </c>
      <c r="J81" s="45" t="s">
        <v>142</v>
      </c>
      <c r="K81" s="47" t="s">
        <v>146</v>
      </c>
      <c r="L81" s="44">
        <f>L82</f>
        <v>17.5</v>
      </c>
      <c r="M81" s="44">
        <f t="shared" ref="M81:N81" si="28">M82</f>
        <v>50</v>
      </c>
      <c r="N81" s="44">
        <f t="shared" si="28"/>
        <v>50</v>
      </c>
    </row>
    <row r="82" spans="2:14" ht="63">
      <c r="B82" s="41">
        <f t="shared" si="27"/>
        <v>69</v>
      </c>
      <c r="C82" s="45" t="s">
        <v>96</v>
      </c>
      <c r="D82" s="45" t="s">
        <v>23</v>
      </c>
      <c r="E82" s="45" t="s">
        <v>139</v>
      </c>
      <c r="F82" s="45" t="s">
        <v>141</v>
      </c>
      <c r="G82" s="45" t="s">
        <v>100</v>
      </c>
      <c r="H82" s="45" t="s">
        <v>75</v>
      </c>
      <c r="I82" s="45" t="s">
        <v>33</v>
      </c>
      <c r="J82" s="45" t="s">
        <v>142</v>
      </c>
      <c r="K82" s="56" t="s">
        <v>147</v>
      </c>
      <c r="L82" s="44">
        <v>17.5</v>
      </c>
      <c r="M82" s="44">
        <v>50</v>
      </c>
      <c r="N82" s="44">
        <v>50</v>
      </c>
    </row>
    <row r="83" spans="2:14" ht="31.5">
      <c r="B83" s="41">
        <f t="shared" si="27"/>
        <v>70</v>
      </c>
      <c r="C83" s="45" t="s">
        <v>96</v>
      </c>
      <c r="D83" s="45" t="s">
        <v>23</v>
      </c>
      <c r="E83" s="45" t="s">
        <v>139</v>
      </c>
      <c r="F83" s="45" t="s">
        <v>121</v>
      </c>
      <c r="G83" s="45" t="s">
        <v>31</v>
      </c>
      <c r="H83" s="45" t="s">
        <v>32</v>
      </c>
      <c r="I83" s="45" t="s">
        <v>33</v>
      </c>
      <c r="J83" s="45" t="s">
        <v>31</v>
      </c>
      <c r="K83" s="57" t="s">
        <v>148</v>
      </c>
      <c r="L83" s="44">
        <f>L84</f>
        <v>377.2</v>
      </c>
      <c r="M83" s="44">
        <f t="shared" ref="M83:N83" si="29">M84</f>
        <v>0</v>
      </c>
      <c r="N83" s="44">
        <f t="shared" si="29"/>
        <v>0</v>
      </c>
    </row>
    <row r="84" spans="2:14" ht="47.25">
      <c r="B84" s="41">
        <f t="shared" si="27"/>
        <v>71</v>
      </c>
      <c r="C84" s="45" t="s">
        <v>96</v>
      </c>
      <c r="D84" s="45" t="s">
        <v>23</v>
      </c>
      <c r="E84" s="45" t="s">
        <v>139</v>
      </c>
      <c r="F84" s="45" t="s">
        <v>121</v>
      </c>
      <c r="G84" s="45" t="s">
        <v>149</v>
      </c>
      <c r="H84" s="45" t="s">
        <v>75</v>
      </c>
      <c r="I84" s="45" t="s">
        <v>33</v>
      </c>
      <c r="J84" s="45" t="s">
        <v>104</v>
      </c>
      <c r="K84" s="57" t="s">
        <v>150</v>
      </c>
      <c r="L84" s="44">
        <v>377.2</v>
      </c>
      <c r="M84" s="44">
        <v>0</v>
      </c>
      <c r="N84" s="44">
        <v>0</v>
      </c>
    </row>
    <row r="85" spans="2:14">
      <c r="B85" s="41">
        <f t="shared" si="27"/>
        <v>72</v>
      </c>
      <c r="C85" s="45" t="s">
        <v>31</v>
      </c>
      <c r="D85" s="45" t="s">
        <v>23</v>
      </c>
      <c r="E85" s="45" t="s">
        <v>151</v>
      </c>
      <c r="F85" s="45" t="s">
        <v>32</v>
      </c>
      <c r="G85" s="45" t="s">
        <v>31</v>
      </c>
      <c r="H85" s="45" t="s">
        <v>32</v>
      </c>
      <c r="I85" s="45" t="s">
        <v>33</v>
      </c>
      <c r="J85" s="45" t="s">
        <v>31</v>
      </c>
      <c r="K85" s="46" t="s">
        <v>152</v>
      </c>
      <c r="L85" s="44">
        <f>L86</f>
        <v>5397</v>
      </c>
      <c r="M85" s="44">
        <f t="shared" ref="M85:N85" si="30">M86</f>
        <v>1100</v>
      </c>
      <c r="N85" s="44">
        <f t="shared" si="30"/>
        <v>1150</v>
      </c>
    </row>
    <row r="86" spans="2:14" ht="47.25">
      <c r="B86" s="41">
        <f t="shared" si="27"/>
        <v>73</v>
      </c>
      <c r="C86" s="45" t="s">
        <v>31</v>
      </c>
      <c r="D86" s="45" t="s">
        <v>23</v>
      </c>
      <c r="E86" s="45" t="s">
        <v>151</v>
      </c>
      <c r="F86" s="45" t="s">
        <v>35</v>
      </c>
      <c r="G86" s="45" t="s">
        <v>31</v>
      </c>
      <c r="H86" s="45" t="s">
        <v>35</v>
      </c>
      <c r="I86" s="45" t="s">
        <v>33</v>
      </c>
      <c r="J86" s="45" t="s">
        <v>153</v>
      </c>
      <c r="K86" s="55" t="s">
        <v>154</v>
      </c>
      <c r="L86" s="44">
        <f>L87+L88+L89+L90+L91+L92+L93+L94+L95</f>
        <v>5397</v>
      </c>
      <c r="M86" s="44">
        <f t="shared" ref="M86:N86" si="31">M87+M88+M89</f>
        <v>1100</v>
      </c>
      <c r="N86" s="44">
        <f t="shared" si="31"/>
        <v>1150</v>
      </c>
    </row>
    <row r="87" spans="2:14" ht="78.75">
      <c r="B87" s="41">
        <f t="shared" si="27"/>
        <v>74</v>
      </c>
      <c r="C87" s="45" t="s">
        <v>96</v>
      </c>
      <c r="D87" s="45" t="s">
        <v>23</v>
      </c>
      <c r="E87" s="45" t="s">
        <v>151</v>
      </c>
      <c r="F87" s="45" t="s">
        <v>91</v>
      </c>
      <c r="G87" s="45" t="s">
        <v>149</v>
      </c>
      <c r="H87" s="45" t="s">
        <v>35</v>
      </c>
      <c r="I87" s="45" t="s">
        <v>33</v>
      </c>
      <c r="J87" s="45" t="s">
        <v>153</v>
      </c>
      <c r="K87" s="58" t="s">
        <v>155</v>
      </c>
      <c r="L87" s="44">
        <v>290</v>
      </c>
      <c r="M87" s="44">
        <v>890</v>
      </c>
      <c r="N87" s="44">
        <v>930</v>
      </c>
    </row>
    <row r="88" spans="2:14" ht="63">
      <c r="B88" s="41">
        <f t="shared" si="27"/>
        <v>75</v>
      </c>
      <c r="C88" s="45" t="s">
        <v>123</v>
      </c>
      <c r="D88" s="45" t="s">
        <v>23</v>
      </c>
      <c r="E88" s="45" t="s">
        <v>151</v>
      </c>
      <c r="F88" s="45" t="s">
        <v>156</v>
      </c>
      <c r="G88" s="45" t="s">
        <v>157</v>
      </c>
      <c r="H88" s="45" t="s">
        <v>35</v>
      </c>
      <c r="I88" s="45" t="s">
        <v>158</v>
      </c>
      <c r="J88" s="45" t="s">
        <v>153</v>
      </c>
      <c r="K88" s="58" t="s">
        <v>159</v>
      </c>
      <c r="L88" s="44">
        <v>0</v>
      </c>
      <c r="M88" s="44">
        <v>160</v>
      </c>
      <c r="N88" s="44">
        <v>170</v>
      </c>
    </row>
    <row r="89" spans="2:14" ht="63">
      <c r="B89" s="41">
        <f t="shared" si="27"/>
        <v>76</v>
      </c>
      <c r="C89" s="45" t="s">
        <v>160</v>
      </c>
      <c r="D89" s="45" t="s">
        <v>23</v>
      </c>
      <c r="E89" s="45" t="s">
        <v>151</v>
      </c>
      <c r="F89" s="45" t="s">
        <v>156</v>
      </c>
      <c r="G89" s="45" t="s">
        <v>157</v>
      </c>
      <c r="H89" s="45" t="s">
        <v>35</v>
      </c>
      <c r="I89" s="45" t="s">
        <v>158</v>
      </c>
      <c r="J89" s="45" t="s">
        <v>153</v>
      </c>
      <c r="K89" s="67" t="s">
        <v>159</v>
      </c>
      <c r="L89" s="44">
        <v>50</v>
      </c>
      <c r="M89" s="44">
        <v>50</v>
      </c>
      <c r="N89" s="44">
        <v>50</v>
      </c>
    </row>
    <row r="90" spans="2:14" ht="78.75">
      <c r="B90" s="41">
        <f t="shared" si="27"/>
        <v>77</v>
      </c>
      <c r="C90" s="45" t="s">
        <v>161</v>
      </c>
      <c r="D90" s="45" t="s">
        <v>23</v>
      </c>
      <c r="E90" s="45" t="s">
        <v>151</v>
      </c>
      <c r="F90" s="45" t="s">
        <v>91</v>
      </c>
      <c r="G90" s="45" t="s">
        <v>149</v>
      </c>
      <c r="H90" s="45" t="s">
        <v>35</v>
      </c>
      <c r="I90" s="45" t="s">
        <v>33</v>
      </c>
      <c r="J90" s="45" t="s">
        <v>153</v>
      </c>
      <c r="K90" s="58" t="s">
        <v>155</v>
      </c>
      <c r="L90" s="44">
        <v>4547</v>
      </c>
      <c r="M90" s="44">
        <v>0</v>
      </c>
      <c r="N90" s="44">
        <v>0</v>
      </c>
    </row>
    <row r="91" spans="2:14" ht="78.75">
      <c r="B91" s="41">
        <f t="shared" si="27"/>
        <v>78</v>
      </c>
      <c r="C91" s="45" t="s">
        <v>162</v>
      </c>
      <c r="D91" s="45" t="s">
        <v>23</v>
      </c>
      <c r="E91" s="45" t="s">
        <v>151</v>
      </c>
      <c r="F91" s="45" t="s">
        <v>91</v>
      </c>
      <c r="G91" s="45" t="s">
        <v>149</v>
      </c>
      <c r="H91" s="45" t="s">
        <v>35</v>
      </c>
      <c r="I91" s="45" t="s">
        <v>33</v>
      </c>
      <c r="J91" s="45" t="s">
        <v>153</v>
      </c>
      <c r="K91" s="58" t="s">
        <v>163</v>
      </c>
      <c r="L91" s="44">
        <v>107</v>
      </c>
      <c r="M91" s="44">
        <v>0</v>
      </c>
      <c r="N91" s="44">
        <v>0</v>
      </c>
    </row>
    <row r="92" spans="2:14" ht="110.25">
      <c r="B92" s="41">
        <f t="shared" si="27"/>
        <v>79</v>
      </c>
      <c r="C92" s="45" t="s">
        <v>164</v>
      </c>
      <c r="D92" s="45" t="s">
        <v>23</v>
      </c>
      <c r="E92" s="45" t="s">
        <v>151</v>
      </c>
      <c r="F92" s="45" t="s">
        <v>35</v>
      </c>
      <c r="G92" s="45" t="s">
        <v>165</v>
      </c>
      <c r="H92" s="45" t="s">
        <v>35</v>
      </c>
      <c r="I92" s="45" t="s">
        <v>33</v>
      </c>
      <c r="J92" s="45" t="s">
        <v>153</v>
      </c>
      <c r="K92" s="58" t="s">
        <v>166</v>
      </c>
      <c r="L92" s="44">
        <v>113</v>
      </c>
      <c r="M92" s="44">
        <v>0</v>
      </c>
      <c r="N92" s="44">
        <v>0</v>
      </c>
    </row>
    <row r="93" spans="2:14" ht="110.25">
      <c r="B93" s="41">
        <f t="shared" si="27"/>
        <v>80</v>
      </c>
      <c r="C93" s="45" t="s">
        <v>164</v>
      </c>
      <c r="D93" s="45" t="s">
        <v>23</v>
      </c>
      <c r="E93" s="45" t="s">
        <v>151</v>
      </c>
      <c r="F93" s="45" t="s">
        <v>35</v>
      </c>
      <c r="G93" s="45" t="s">
        <v>167</v>
      </c>
      <c r="H93" s="45" t="s">
        <v>35</v>
      </c>
      <c r="I93" s="45" t="s">
        <v>33</v>
      </c>
      <c r="J93" s="45" t="s">
        <v>153</v>
      </c>
      <c r="K93" s="58" t="s">
        <v>168</v>
      </c>
      <c r="L93" s="44">
        <v>50</v>
      </c>
      <c r="M93" s="44">
        <v>0</v>
      </c>
      <c r="N93" s="44">
        <v>0</v>
      </c>
    </row>
    <row r="94" spans="2:14" ht="78.75">
      <c r="B94" s="41">
        <f t="shared" si="27"/>
        <v>81</v>
      </c>
      <c r="C94" s="45" t="s">
        <v>164</v>
      </c>
      <c r="D94" s="45" t="s">
        <v>23</v>
      </c>
      <c r="E94" s="45" t="s">
        <v>151</v>
      </c>
      <c r="F94" s="45" t="s">
        <v>35</v>
      </c>
      <c r="G94" s="45" t="s">
        <v>169</v>
      </c>
      <c r="H94" s="45" t="s">
        <v>35</v>
      </c>
      <c r="I94" s="45" t="s">
        <v>33</v>
      </c>
      <c r="J94" s="45" t="s">
        <v>153</v>
      </c>
      <c r="K94" s="58" t="s">
        <v>170</v>
      </c>
      <c r="L94" s="44">
        <v>100</v>
      </c>
      <c r="M94" s="44">
        <v>0</v>
      </c>
      <c r="N94" s="44">
        <v>0</v>
      </c>
    </row>
    <row r="95" spans="2:14" ht="94.5">
      <c r="B95" s="41">
        <f t="shared" si="27"/>
        <v>82</v>
      </c>
      <c r="C95" s="45" t="s">
        <v>164</v>
      </c>
      <c r="D95" s="45" t="s">
        <v>23</v>
      </c>
      <c r="E95" s="45" t="s">
        <v>151</v>
      </c>
      <c r="F95" s="45" t="s">
        <v>35</v>
      </c>
      <c r="G95" s="45" t="s">
        <v>171</v>
      </c>
      <c r="H95" s="45" t="s">
        <v>35</v>
      </c>
      <c r="I95" s="45" t="s">
        <v>33</v>
      </c>
      <c r="J95" s="45" t="s">
        <v>153</v>
      </c>
      <c r="K95" s="58" t="s">
        <v>172</v>
      </c>
      <c r="L95" s="44">
        <v>140</v>
      </c>
      <c r="M95" s="44">
        <v>0</v>
      </c>
      <c r="N95" s="44">
        <v>0</v>
      </c>
    </row>
    <row r="96" spans="2:14">
      <c r="B96" s="41">
        <f t="shared" si="27"/>
        <v>83</v>
      </c>
      <c r="C96" s="45" t="s">
        <v>31</v>
      </c>
      <c r="D96" s="45" t="s">
        <v>23</v>
      </c>
      <c r="E96" s="45" t="s">
        <v>173</v>
      </c>
      <c r="F96" s="45" t="s">
        <v>32</v>
      </c>
      <c r="G96" s="45" t="s">
        <v>31</v>
      </c>
      <c r="H96" s="45" t="s">
        <v>32</v>
      </c>
      <c r="I96" s="45" t="s">
        <v>33</v>
      </c>
      <c r="J96" s="45" t="s">
        <v>31</v>
      </c>
      <c r="K96" s="55" t="s">
        <v>174</v>
      </c>
      <c r="L96" s="44">
        <f>L97</f>
        <v>609.6</v>
      </c>
      <c r="M96" s="44">
        <f t="shared" ref="M96:N97" si="32">M97</f>
        <v>0</v>
      </c>
      <c r="N96" s="44">
        <f t="shared" si="32"/>
        <v>0</v>
      </c>
    </row>
    <row r="97" spans="2:33" ht="31.5">
      <c r="B97" s="41">
        <f t="shared" si="27"/>
        <v>84</v>
      </c>
      <c r="C97" s="45" t="s">
        <v>31</v>
      </c>
      <c r="D97" s="45" t="s">
        <v>23</v>
      </c>
      <c r="E97" s="45" t="s">
        <v>173</v>
      </c>
      <c r="F97" s="45" t="s">
        <v>175</v>
      </c>
      <c r="G97" s="45" t="s">
        <v>49</v>
      </c>
      <c r="H97" s="45" t="s">
        <v>75</v>
      </c>
      <c r="I97" s="45" t="s">
        <v>33</v>
      </c>
      <c r="J97" s="45" t="s">
        <v>176</v>
      </c>
      <c r="K97" s="55" t="s">
        <v>177</v>
      </c>
      <c r="L97" s="44">
        <f>L98</f>
        <v>609.6</v>
      </c>
      <c r="M97" s="44">
        <f t="shared" si="32"/>
        <v>0</v>
      </c>
      <c r="N97" s="44">
        <f t="shared" si="32"/>
        <v>0</v>
      </c>
    </row>
    <row r="98" spans="2:33" ht="31.5">
      <c r="B98" s="41">
        <f t="shared" si="27"/>
        <v>85</v>
      </c>
      <c r="C98" s="45" t="s">
        <v>123</v>
      </c>
      <c r="D98" s="45" t="s">
        <v>23</v>
      </c>
      <c r="E98" s="45" t="s">
        <v>173</v>
      </c>
      <c r="F98" s="45" t="s">
        <v>175</v>
      </c>
      <c r="G98" s="45" t="s">
        <v>49</v>
      </c>
      <c r="H98" s="45" t="s">
        <v>75</v>
      </c>
      <c r="I98" s="45" t="s">
        <v>178</v>
      </c>
      <c r="J98" s="45" t="s">
        <v>176</v>
      </c>
      <c r="K98" s="55" t="s">
        <v>179</v>
      </c>
      <c r="L98" s="44">
        <v>609.6</v>
      </c>
      <c r="M98" s="44">
        <v>0</v>
      </c>
      <c r="N98" s="44">
        <v>0</v>
      </c>
    </row>
    <row r="99" spans="2:33">
      <c r="B99" s="41">
        <f t="shared" si="27"/>
        <v>86</v>
      </c>
      <c r="C99" s="42" t="s">
        <v>31</v>
      </c>
      <c r="D99" s="42" t="s">
        <v>24</v>
      </c>
      <c r="E99" s="42" t="s">
        <v>32</v>
      </c>
      <c r="F99" s="42" t="s">
        <v>32</v>
      </c>
      <c r="G99" s="42" t="s">
        <v>31</v>
      </c>
      <c r="H99" s="42" t="s">
        <v>32</v>
      </c>
      <c r="I99" s="42" t="s">
        <v>33</v>
      </c>
      <c r="J99" s="42" t="s">
        <v>31</v>
      </c>
      <c r="K99" s="68" t="s">
        <v>180</v>
      </c>
      <c r="L99" s="69">
        <f>L100+L199+L208</f>
        <v>1241706.0000000002</v>
      </c>
      <c r="M99" s="69">
        <f t="shared" ref="M99:N99" si="33">M100+M199+M208</f>
        <v>1000113.2</v>
      </c>
      <c r="N99" s="69">
        <f t="shared" si="33"/>
        <v>1008664.3999999999</v>
      </c>
    </row>
    <row r="100" spans="2:33" ht="47.25">
      <c r="B100" s="41">
        <f t="shared" si="27"/>
        <v>87</v>
      </c>
      <c r="C100" s="45" t="s">
        <v>31</v>
      </c>
      <c r="D100" s="45" t="s">
        <v>24</v>
      </c>
      <c r="E100" s="45" t="s">
        <v>43</v>
      </c>
      <c r="F100" s="45" t="s">
        <v>32</v>
      </c>
      <c r="G100" s="45" t="s">
        <v>31</v>
      </c>
      <c r="H100" s="45" t="s">
        <v>32</v>
      </c>
      <c r="I100" s="45" t="s">
        <v>33</v>
      </c>
      <c r="J100" s="45" t="s">
        <v>31</v>
      </c>
      <c r="K100" s="46" t="s">
        <v>181</v>
      </c>
      <c r="L100" s="44">
        <f>L101+L110+L146+L175</f>
        <v>1247610.7000000002</v>
      </c>
      <c r="M100" s="44">
        <f t="shared" ref="M100:N100" si="34">M101+M110+M146+M175</f>
        <v>1000113.2</v>
      </c>
      <c r="N100" s="44">
        <f t="shared" si="34"/>
        <v>1008664.3999999999</v>
      </c>
    </row>
    <row r="101" spans="2:33" ht="47.25">
      <c r="B101" s="41">
        <f t="shared" si="27"/>
        <v>88</v>
      </c>
      <c r="C101" s="45" t="s">
        <v>135</v>
      </c>
      <c r="D101" s="45" t="s">
        <v>24</v>
      </c>
      <c r="E101" s="45" t="s">
        <v>43</v>
      </c>
      <c r="F101" s="45" t="s">
        <v>156</v>
      </c>
      <c r="G101" s="45" t="s">
        <v>31</v>
      </c>
      <c r="H101" s="45" t="s">
        <v>32</v>
      </c>
      <c r="I101" s="45" t="s">
        <v>33</v>
      </c>
      <c r="J101" s="45" t="s">
        <v>176</v>
      </c>
      <c r="K101" s="46" t="s">
        <v>182</v>
      </c>
      <c r="L101" s="44">
        <f>L102+L104+L106</f>
        <v>546644.19999999995</v>
      </c>
      <c r="M101" s="44">
        <f t="shared" ref="M101:N101" si="35">M102+M104+M106</f>
        <v>432776</v>
      </c>
      <c r="N101" s="44">
        <f t="shared" si="35"/>
        <v>432776</v>
      </c>
    </row>
    <row r="102" spans="2:33">
      <c r="B102" s="41">
        <f t="shared" si="27"/>
        <v>89</v>
      </c>
      <c r="C102" s="45" t="s">
        <v>135</v>
      </c>
      <c r="D102" s="45" t="s">
        <v>24</v>
      </c>
      <c r="E102" s="45" t="s">
        <v>43</v>
      </c>
      <c r="F102" s="45" t="s">
        <v>175</v>
      </c>
      <c r="G102" s="45" t="s">
        <v>183</v>
      </c>
      <c r="H102" s="45" t="s">
        <v>32</v>
      </c>
      <c r="I102" s="45" t="s">
        <v>33</v>
      </c>
      <c r="J102" s="45" t="s">
        <v>176</v>
      </c>
      <c r="K102" s="46" t="s">
        <v>184</v>
      </c>
      <c r="L102" s="44">
        <f>L103</f>
        <v>436935.8</v>
      </c>
      <c r="M102" s="44">
        <f t="shared" ref="M102:N102" si="36">M103</f>
        <v>349548.6</v>
      </c>
      <c r="N102" s="44">
        <f t="shared" si="36"/>
        <v>349548.6</v>
      </c>
    </row>
    <row r="103" spans="2:33" ht="63">
      <c r="B103" s="41">
        <f t="shared" si="27"/>
        <v>90</v>
      </c>
      <c r="C103" s="45" t="s">
        <v>135</v>
      </c>
      <c r="D103" s="45" t="s">
        <v>24</v>
      </c>
      <c r="E103" s="45" t="s">
        <v>43</v>
      </c>
      <c r="F103" s="45" t="s">
        <v>175</v>
      </c>
      <c r="G103" s="45" t="s">
        <v>183</v>
      </c>
      <c r="H103" s="45" t="s">
        <v>75</v>
      </c>
      <c r="I103" s="45" t="s">
        <v>33</v>
      </c>
      <c r="J103" s="45" t="s">
        <v>176</v>
      </c>
      <c r="K103" s="55" t="s">
        <v>185</v>
      </c>
      <c r="L103" s="44">
        <v>436935.8</v>
      </c>
      <c r="M103" s="44">
        <v>349548.6</v>
      </c>
      <c r="N103" s="44">
        <v>349548.6</v>
      </c>
    </row>
    <row r="104" spans="2:33" ht="47.25">
      <c r="B104" s="41">
        <f t="shared" si="27"/>
        <v>91</v>
      </c>
      <c r="C104" s="45" t="s">
        <v>135</v>
      </c>
      <c r="D104" s="45" t="s">
        <v>24</v>
      </c>
      <c r="E104" s="45" t="s">
        <v>43</v>
      </c>
      <c r="F104" s="45" t="s">
        <v>175</v>
      </c>
      <c r="G104" s="45" t="s">
        <v>186</v>
      </c>
      <c r="H104" s="45" t="s">
        <v>32</v>
      </c>
      <c r="I104" s="45" t="s">
        <v>33</v>
      </c>
      <c r="J104" s="45" t="s">
        <v>176</v>
      </c>
      <c r="K104" s="46" t="s">
        <v>187</v>
      </c>
      <c r="L104" s="44">
        <f>L105</f>
        <v>14412.3</v>
      </c>
      <c r="M104" s="44">
        <f t="shared" ref="M104:N104" si="37">M105</f>
        <v>11743.7</v>
      </c>
      <c r="N104" s="44">
        <f t="shared" si="37"/>
        <v>11743.7</v>
      </c>
    </row>
    <row r="105" spans="2:33" ht="47.25">
      <c r="B105" s="41">
        <f t="shared" si="27"/>
        <v>92</v>
      </c>
      <c r="C105" s="45" t="s">
        <v>135</v>
      </c>
      <c r="D105" s="45" t="s">
        <v>24</v>
      </c>
      <c r="E105" s="45" t="s">
        <v>43</v>
      </c>
      <c r="F105" s="45" t="s">
        <v>175</v>
      </c>
      <c r="G105" s="45" t="s">
        <v>186</v>
      </c>
      <c r="H105" s="45" t="s">
        <v>75</v>
      </c>
      <c r="I105" s="45" t="s">
        <v>33</v>
      </c>
      <c r="J105" s="45" t="s">
        <v>176</v>
      </c>
      <c r="K105" s="46" t="s">
        <v>188</v>
      </c>
      <c r="L105" s="44">
        <v>14412.3</v>
      </c>
      <c r="M105" s="44">
        <v>11743.7</v>
      </c>
      <c r="N105" s="44">
        <v>11743.7</v>
      </c>
    </row>
    <row r="106" spans="2:33">
      <c r="B106" s="41">
        <f t="shared" si="27"/>
        <v>93</v>
      </c>
      <c r="C106" s="45" t="s">
        <v>135</v>
      </c>
      <c r="D106" s="45" t="s">
        <v>24</v>
      </c>
      <c r="E106" s="45" t="s">
        <v>43</v>
      </c>
      <c r="F106" s="45" t="s">
        <v>189</v>
      </c>
      <c r="G106" s="45" t="s">
        <v>190</v>
      </c>
      <c r="H106" s="45" t="s">
        <v>32</v>
      </c>
      <c r="I106" s="45" t="s">
        <v>33</v>
      </c>
      <c r="J106" s="45" t="s">
        <v>176</v>
      </c>
      <c r="K106" s="46" t="s">
        <v>191</v>
      </c>
      <c r="L106" s="44">
        <f>L107</f>
        <v>95296.1</v>
      </c>
      <c r="M106" s="44">
        <f t="shared" ref="M106:N106" si="38">M107</f>
        <v>71483.7</v>
      </c>
      <c r="N106" s="44">
        <f t="shared" si="38"/>
        <v>71483.7</v>
      </c>
    </row>
    <row r="107" spans="2:33">
      <c r="B107" s="41">
        <f t="shared" si="27"/>
        <v>94</v>
      </c>
      <c r="C107" s="45" t="s">
        <v>135</v>
      </c>
      <c r="D107" s="45" t="s">
        <v>24</v>
      </c>
      <c r="E107" s="45" t="s">
        <v>43</v>
      </c>
      <c r="F107" s="45" t="s">
        <v>189</v>
      </c>
      <c r="G107" s="45" t="s">
        <v>190</v>
      </c>
      <c r="H107" s="45" t="s">
        <v>75</v>
      </c>
      <c r="I107" s="45" t="s">
        <v>33</v>
      </c>
      <c r="J107" s="45" t="s">
        <v>176</v>
      </c>
      <c r="K107" s="46" t="s">
        <v>192</v>
      </c>
      <c r="L107" s="44">
        <f>L108+L109</f>
        <v>95296.1</v>
      </c>
      <c r="M107" s="44">
        <f t="shared" ref="M107:N107" si="39">M108+M109</f>
        <v>71483.7</v>
      </c>
      <c r="N107" s="44">
        <f t="shared" si="39"/>
        <v>71483.7</v>
      </c>
    </row>
    <row r="108" spans="2:33" ht="47.25">
      <c r="B108" s="41">
        <f t="shared" si="27"/>
        <v>95</v>
      </c>
      <c r="C108" s="45" t="s">
        <v>135</v>
      </c>
      <c r="D108" s="45" t="s">
        <v>24</v>
      </c>
      <c r="E108" s="45" t="s">
        <v>43</v>
      </c>
      <c r="F108" s="45" t="s">
        <v>189</v>
      </c>
      <c r="G108" s="45" t="s">
        <v>190</v>
      </c>
      <c r="H108" s="45" t="s">
        <v>75</v>
      </c>
      <c r="I108" s="45" t="s">
        <v>193</v>
      </c>
      <c r="J108" s="45" t="s">
        <v>176</v>
      </c>
      <c r="K108" s="46" t="s">
        <v>194</v>
      </c>
      <c r="L108" s="44">
        <v>71483.7</v>
      </c>
      <c r="M108" s="44">
        <v>71483.7</v>
      </c>
      <c r="N108" s="44">
        <v>71483.7</v>
      </c>
    </row>
    <row r="109" spans="2:33" ht="52.5" customHeight="1">
      <c r="B109" s="41">
        <f t="shared" si="27"/>
        <v>96</v>
      </c>
      <c r="C109" s="45" t="s">
        <v>135</v>
      </c>
      <c r="D109" s="45" t="s">
        <v>24</v>
      </c>
      <c r="E109" s="45" t="s">
        <v>43</v>
      </c>
      <c r="F109" s="45" t="s">
        <v>189</v>
      </c>
      <c r="G109" s="45" t="s">
        <v>190</v>
      </c>
      <c r="H109" s="45" t="s">
        <v>75</v>
      </c>
      <c r="I109" s="45" t="s">
        <v>195</v>
      </c>
      <c r="J109" s="45" t="s">
        <v>176</v>
      </c>
      <c r="K109" s="46" t="s">
        <v>196</v>
      </c>
      <c r="L109" s="44">
        <v>23812.400000000001</v>
      </c>
      <c r="M109" s="44">
        <v>0</v>
      </c>
      <c r="N109" s="44">
        <v>0</v>
      </c>
    </row>
    <row r="110" spans="2:33" ht="30.75" customHeight="1">
      <c r="B110" s="41">
        <f t="shared" si="27"/>
        <v>97</v>
      </c>
      <c r="C110" s="70" t="s">
        <v>135</v>
      </c>
      <c r="D110" s="70" t="s">
        <v>24</v>
      </c>
      <c r="E110" s="70" t="s">
        <v>43</v>
      </c>
      <c r="F110" s="70" t="s">
        <v>197</v>
      </c>
      <c r="G110" s="70" t="s">
        <v>31</v>
      </c>
      <c r="H110" s="70" t="s">
        <v>32</v>
      </c>
      <c r="I110" s="70" t="s">
        <v>33</v>
      </c>
      <c r="J110" s="70" t="s">
        <v>176</v>
      </c>
      <c r="K110" s="71" t="s">
        <v>198</v>
      </c>
      <c r="L110" s="72">
        <f>L111+L113+L115+L117+L119+L121+L123+L125+L127</f>
        <v>85245.200000000012</v>
      </c>
      <c r="M110" s="72">
        <f t="shared" ref="M110:N110" si="40">M111+M113+M115+M117+M119+M121+M123+M125+M127</f>
        <v>21636.400000000001</v>
      </c>
      <c r="N110" s="72">
        <f t="shared" si="40"/>
        <v>29911.299999999996</v>
      </c>
      <c r="O110" s="72" t="e">
        <f>#REF!+#REF!+O118+O124+O128</f>
        <v>#REF!</v>
      </c>
      <c r="P110" s="72" t="e">
        <f>#REF!+#REF!+P118+P124+P128</f>
        <v>#REF!</v>
      </c>
      <c r="Q110" s="72" t="e">
        <f>#REF!+#REF!+Q118+Q124+Q128</f>
        <v>#REF!</v>
      </c>
      <c r="R110" s="72" t="e">
        <f>#REF!+#REF!+R118+R124+R128</f>
        <v>#REF!</v>
      </c>
      <c r="S110" s="72" t="e">
        <f>#REF!+#REF!+S118+S124+S128</f>
        <v>#REF!</v>
      </c>
      <c r="T110" s="72" t="e">
        <f>#REF!+#REF!+T118+T124+T128</f>
        <v>#REF!</v>
      </c>
      <c r="U110" s="72" t="e">
        <f>#REF!+#REF!+U118+U124+U128</f>
        <v>#REF!</v>
      </c>
      <c r="V110" s="72" t="e">
        <f>#REF!+#REF!+V118+V124+V128</f>
        <v>#REF!</v>
      </c>
      <c r="W110" s="72" t="e">
        <f>#REF!+#REF!+W118+W124+W128</f>
        <v>#REF!</v>
      </c>
      <c r="X110" s="72" t="e">
        <f>#REF!+#REF!+X118+X124+X128</f>
        <v>#REF!</v>
      </c>
      <c r="Y110" s="72" t="e">
        <f>#REF!+#REF!+Y118+Y124+Y128</f>
        <v>#REF!</v>
      </c>
      <c r="Z110" s="72" t="e">
        <f>#REF!+#REF!+Z118+Z124+Z128</f>
        <v>#REF!</v>
      </c>
      <c r="AA110" s="72" t="e">
        <f>#REF!+#REF!+AA118+AA124+AA128</f>
        <v>#REF!</v>
      </c>
      <c r="AB110" s="72" t="e">
        <f>#REF!+#REF!+AB118+AB124+AB128</f>
        <v>#REF!</v>
      </c>
      <c r="AC110" s="72" t="e">
        <f>#REF!+#REF!+AC118+AC124+AC128</f>
        <v>#REF!</v>
      </c>
      <c r="AD110" s="72" t="e">
        <f>#REF!+#REF!+AD118+AD124+AD128</f>
        <v>#REF!</v>
      </c>
      <c r="AF110" s="73"/>
      <c r="AG110" s="73"/>
    </row>
    <row r="111" spans="2:33" ht="76.5" customHeight="1">
      <c r="B111" s="41">
        <f t="shared" si="27"/>
        <v>98</v>
      </c>
      <c r="C111" s="70" t="s">
        <v>135</v>
      </c>
      <c r="D111" s="70" t="s">
        <v>24</v>
      </c>
      <c r="E111" s="70" t="s">
        <v>43</v>
      </c>
      <c r="F111" s="70" t="s">
        <v>199</v>
      </c>
      <c r="G111" s="70" t="s">
        <v>200</v>
      </c>
      <c r="H111" s="70" t="s">
        <v>32</v>
      </c>
      <c r="I111" s="70" t="s">
        <v>33</v>
      </c>
      <c r="J111" s="70" t="s">
        <v>176</v>
      </c>
      <c r="K111" s="74" t="s">
        <v>201</v>
      </c>
      <c r="L111" s="72">
        <f>L112</f>
        <v>3417.1</v>
      </c>
      <c r="M111" s="72">
        <f t="shared" ref="M111:N111" si="41">M112</f>
        <v>0</v>
      </c>
      <c r="N111" s="72">
        <f t="shared" si="41"/>
        <v>0</v>
      </c>
    </row>
    <row r="112" spans="2:33" ht="98.25" customHeight="1">
      <c r="B112" s="41">
        <f t="shared" si="27"/>
        <v>99</v>
      </c>
      <c r="C112" s="45" t="s">
        <v>135</v>
      </c>
      <c r="D112" s="45" t="s">
        <v>24</v>
      </c>
      <c r="E112" s="45" t="s">
        <v>43</v>
      </c>
      <c r="F112" s="45" t="s">
        <v>199</v>
      </c>
      <c r="G112" s="45" t="s">
        <v>200</v>
      </c>
      <c r="H112" s="45" t="s">
        <v>75</v>
      </c>
      <c r="I112" s="45" t="s">
        <v>33</v>
      </c>
      <c r="J112" s="45" t="s">
        <v>176</v>
      </c>
      <c r="K112" s="75" t="s">
        <v>202</v>
      </c>
      <c r="L112" s="44">
        <v>3417.1</v>
      </c>
      <c r="M112" s="44">
        <v>0</v>
      </c>
      <c r="N112" s="44">
        <v>0</v>
      </c>
    </row>
    <row r="113" spans="2:33" ht="97.5" customHeight="1">
      <c r="B113" s="41">
        <f t="shared" si="27"/>
        <v>100</v>
      </c>
      <c r="C113" s="70" t="s">
        <v>135</v>
      </c>
      <c r="D113" s="70" t="s">
        <v>24</v>
      </c>
      <c r="E113" s="70" t="s">
        <v>43</v>
      </c>
      <c r="F113" s="70" t="s">
        <v>199</v>
      </c>
      <c r="G113" s="70" t="s">
        <v>203</v>
      </c>
      <c r="H113" s="70" t="s">
        <v>32</v>
      </c>
      <c r="I113" s="70" t="s">
        <v>33</v>
      </c>
      <c r="J113" s="70" t="s">
        <v>176</v>
      </c>
      <c r="K113" s="74" t="s">
        <v>204</v>
      </c>
      <c r="L113" s="72">
        <f>L114</f>
        <v>2100</v>
      </c>
      <c r="M113" s="72">
        <f t="shared" ref="M113:N113" si="42">M114</f>
        <v>0</v>
      </c>
      <c r="N113" s="72">
        <f t="shared" si="42"/>
        <v>0</v>
      </c>
    </row>
    <row r="114" spans="2:33" ht="93.75" customHeight="1">
      <c r="B114" s="41">
        <f t="shared" si="27"/>
        <v>101</v>
      </c>
      <c r="C114" s="45" t="s">
        <v>135</v>
      </c>
      <c r="D114" s="45" t="s">
        <v>24</v>
      </c>
      <c r="E114" s="45" t="s">
        <v>43</v>
      </c>
      <c r="F114" s="45" t="s">
        <v>199</v>
      </c>
      <c r="G114" s="45" t="s">
        <v>203</v>
      </c>
      <c r="H114" s="45" t="s">
        <v>75</v>
      </c>
      <c r="I114" s="45" t="s">
        <v>33</v>
      </c>
      <c r="J114" s="45" t="s">
        <v>176</v>
      </c>
      <c r="K114" s="75" t="s">
        <v>205</v>
      </c>
      <c r="L114" s="44">
        <v>2100</v>
      </c>
      <c r="M114" s="44">
        <v>0</v>
      </c>
      <c r="N114" s="44">
        <v>0</v>
      </c>
    </row>
    <row r="115" spans="2:33" ht="39" customHeight="1">
      <c r="B115" s="41">
        <f t="shared" si="27"/>
        <v>102</v>
      </c>
      <c r="C115" s="70" t="s">
        <v>135</v>
      </c>
      <c r="D115" s="70" t="s">
        <v>24</v>
      </c>
      <c r="E115" s="70" t="s">
        <v>43</v>
      </c>
      <c r="F115" s="70" t="s">
        <v>199</v>
      </c>
      <c r="G115" s="70" t="s">
        <v>206</v>
      </c>
      <c r="H115" s="70" t="s">
        <v>32</v>
      </c>
      <c r="I115" s="70" t="s">
        <v>33</v>
      </c>
      <c r="J115" s="70" t="s">
        <v>176</v>
      </c>
      <c r="K115" s="74" t="s">
        <v>207</v>
      </c>
      <c r="L115" s="72">
        <f>L116</f>
        <v>3031.8</v>
      </c>
      <c r="M115" s="72">
        <f t="shared" ref="M115:N115" si="43">M116</f>
        <v>0</v>
      </c>
      <c r="N115" s="72">
        <f t="shared" si="43"/>
        <v>0</v>
      </c>
    </row>
    <row r="116" spans="2:33" ht="51" customHeight="1">
      <c r="B116" s="41">
        <f t="shared" si="27"/>
        <v>103</v>
      </c>
      <c r="C116" s="45" t="s">
        <v>135</v>
      </c>
      <c r="D116" s="45" t="s">
        <v>24</v>
      </c>
      <c r="E116" s="45" t="s">
        <v>43</v>
      </c>
      <c r="F116" s="45" t="s">
        <v>199</v>
      </c>
      <c r="G116" s="45" t="s">
        <v>206</v>
      </c>
      <c r="H116" s="45" t="s">
        <v>75</v>
      </c>
      <c r="I116" s="45" t="s">
        <v>33</v>
      </c>
      <c r="J116" s="45" t="s">
        <v>176</v>
      </c>
      <c r="K116" s="75" t="s">
        <v>208</v>
      </c>
      <c r="L116" s="44">
        <v>3031.8</v>
      </c>
      <c r="M116" s="44">
        <v>0</v>
      </c>
      <c r="N116" s="44">
        <v>0</v>
      </c>
    </row>
    <row r="117" spans="2:33" ht="63.75" customHeight="1">
      <c r="B117" s="41">
        <f t="shared" si="27"/>
        <v>104</v>
      </c>
      <c r="C117" s="70" t="s">
        <v>135</v>
      </c>
      <c r="D117" s="70" t="s">
        <v>24</v>
      </c>
      <c r="E117" s="70" t="s">
        <v>43</v>
      </c>
      <c r="F117" s="70" t="s">
        <v>199</v>
      </c>
      <c r="G117" s="70" t="s">
        <v>209</v>
      </c>
      <c r="H117" s="70" t="s">
        <v>32</v>
      </c>
      <c r="I117" s="70" t="s">
        <v>33</v>
      </c>
      <c r="J117" s="70" t="s">
        <v>176</v>
      </c>
      <c r="K117" s="71" t="s">
        <v>210</v>
      </c>
      <c r="L117" s="72">
        <f>L118</f>
        <v>8797.7000000000007</v>
      </c>
      <c r="M117" s="72">
        <f t="shared" ref="M117:N117" si="44">M118</f>
        <v>10282.799999999999</v>
      </c>
      <c r="N117" s="72">
        <f t="shared" si="44"/>
        <v>10476.799999999999</v>
      </c>
      <c r="AE117" s="76"/>
      <c r="AF117" s="77"/>
      <c r="AG117" s="77"/>
    </row>
    <row r="118" spans="2:33" ht="64.5" customHeight="1">
      <c r="B118" s="41">
        <f t="shared" si="27"/>
        <v>105</v>
      </c>
      <c r="C118" s="45" t="s">
        <v>135</v>
      </c>
      <c r="D118" s="45" t="s">
        <v>24</v>
      </c>
      <c r="E118" s="45" t="s">
        <v>43</v>
      </c>
      <c r="F118" s="45" t="s">
        <v>199</v>
      </c>
      <c r="G118" s="45" t="s">
        <v>209</v>
      </c>
      <c r="H118" s="45" t="s">
        <v>75</v>
      </c>
      <c r="I118" s="45" t="s">
        <v>33</v>
      </c>
      <c r="J118" s="45" t="s">
        <v>176</v>
      </c>
      <c r="K118" s="55" t="s">
        <v>211</v>
      </c>
      <c r="L118" s="44">
        <v>8797.7000000000007</v>
      </c>
      <c r="M118" s="44">
        <v>10282.799999999999</v>
      </c>
      <c r="N118" s="44">
        <v>10476.799999999999</v>
      </c>
      <c r="AE118" s="76"/>
      <c r="AF118" s="77"/>
      <c r="AG118" s="77"/>
    </row>
    <row r="119" spans="2:33" ht="21.75" customHeight="1">
      <c r="B119" s="41">
        <f t="shared" si="27"/>
        <v>106</v>
      </c>
      <c r="C119" s="45" t="s">
        <v>135</v>
      </c>
      <c r="D119" s="45" t="s">
        <v>24</v>
      </c>
      <c r="E119" s="45" t="s">
        <v>43</v>
      </c>
      <c r="F119" s="45" t="s">
        <v>199</v>
      </c>
      <c r="G119" s="45" t="s">
        <v>212</v>
      </c>
      <c r="H119" s="45" t="s">
        <v>32</v>
      </c>
      <c r="I119" s="45" t="s">
        <v>33</v>
      </c>
      <c r="J119" s="45" t="s">
        <v>176</v>
      </c>
      <c r="K119" s="71" t="s">
        <v>213</v>
      </c>
      <c r="L119" s="72">
        <f>L120</f>
        <v>638.4</v>
      </c>
      <c r="M119" s="72">
        <f t="shared" ref="M119:N119" si="45">M120</f>
        <v>704.9</v>
      </c>
      <c r="N119" s="72">
        <f t="shared" si="45"/>
        <v>730</v>
      </c>
      <c r="AE119" s="76"/>
      <c r="AF119" s="77"/>
      <c r="AG119" s="77"/>
    </row>
    <row r="120" spans="2:33" ht="36" customHeight="1">
      <c r="B120" s="41">
        <f t="shared" si="27"/>
        <v>107</v>
      </c>
      <c r="C120" s="45" t="s">
        <v>135</v>
      </c>
      <c r="D120" s="45" t="s">
        <v>24</v>
      </c>
      <c r="E120" s="45" t="s">
        <v>43</v>
      </c>
      <c r="F120" s="45" t="s">
        <v>199</v>
      </c>
      <c r="G120" s="45" t="s">
        <v>212</v>
      </c>
      <c r="H120" s="45" t="s">
        <v>75</v>
      </c>
      <c r="I120" s="45" t="s">
        <v>33</v>
      </c>
      <c r="J120" s="45" t="s">
        <v>176</v>
      </c>
      <c r="K120" s="55" t="s">
        <v>214</v>
      </c>
      <c r="L120" s="44">
        <v>638.4</v>
      </c>
      <c r="M120" s="44">
        <v>704.9</v>
      </c>
      <c r="N120" s="44">
        <v>730</v>
      </c>
      <c r="AE120" s="76"/>
      <c r="AF120" s="77"/>
      <c r="AG120" s="77"/>
    </row>
    <row r="121" spans="2:33" ht="36.75" customHeight="1">
      <c r="B121" s="41">
        <f t="shared" si="27"/>
        <v>108</v>
      </c>
      <c r="C121" s="70" t="s">
        <v>135</v>
      </c>
      <c r="D121" s="70" t="s">
        <v>24</v>
      </c>
      <c r="E121" s="70" t="s">
        <v>43</v>
      </c>
      <c r="F121" s="70" t="s">
        <v>199</v>
      </c>
      <c r="G121" s="70" t="s">
        <v>215</v>
      </c>
      <c r="H121" s="70" t="s">
        <v>32</v>
      </c>
      <c r="I121" s="70" t="s">
        <v>33</v>
      </c>
      <c r="J121" s="70" t="s">
        <v>176</v>
      </c>
      <c r="K121" s="71" t="s">
        <v>216</v>
      </c>
      <c r="L121" s="72">
        <f>L122</f>
        <v>26873.599999999999</v>
      </c>
      <c r="M121" s="72">
        <f t="shared" ref="M121:N121" si="46">M122</f>
        <v>0</v>
      </c>
      <c r="N121" s="72">
        <f t="shared" si="46"/>
        <v>0</v>
      </c>
      <c r="AF121" s="77"/>
      <c r="AG121" s="77"/>
    </row>
    <row r="122" spans="2:33" ht="38.25" customHeight="1">
      <c r="B122" s="41">
        <f t="shared" si="27"/>
        <v>109</v>
      </c>
      <c r="C122" s="45" t="s">
        <v>135</v>
      </c>
      <c r="D122" s="45" t="s">
        <v>24</v>
      </c>
      <c r="E122" s="45" t="s">
        <v>43</v>
      </c>
      <c r="F122" s="45" t="s">
        <v>199</v>
      </c>
      <c r="G122" s="45" t="s">
        <v>215</v>
      </c>
      <c r="H122" s="45" t="s">
        <v>75</v>
      </c>
      <c r="I122" s="45" t="s">
        <v>33</v>
      </c>
      <c r="J122" s="45" t="s">
        <v>176</v>
      </c>
      <c r="K122" s="55" t="s">
        <v>217</v>
      </c>
      <c r="L122" s="44">
        <v>26873.599999999999</v>
      </c>
      <c r="M122" s="44">
        <v>0</v>
      </c>
      <c r="N122" s="44">
        <v>0</v>
      </c>
      <c r="AF122" s="77"/>
      <c r="AG122" s="77"/>
    </row>
    <row r="123" spans="2:33" ht="20.25" customHeight="1">
      <c r="B123" s="41">
        <f t="shared" si="27"/>
        <v>110</v>
      </c>
      <c r="C123" s="70" t="s">
        <v>135</v>
      </c>
      <c r="D123" s="70" t="s">
        <v>24</v>
      </c>
      <c r="E123" s="70" t="s">
        <v>43</v>
      </c>
      <c r="F123" s="70" t="s">
        <v>199</v>
      </c>
      <c r="G123" s="70" t="s">
        <v>218</v>
      </c>
      <c r="H123" s="70" t="s">
        <v>32</v>
      </c>
      <c r="I123" s="70" t="s">
        <v>33</v>
      </c>
      <c r="J123" s="70" t="s">
        <v>176</v>
      </c>
      <c r="K123" s="71" t="s">
        <v>213</v>
      </c>
      <c r="L123" s="72">
        <f>L124</f>
        <v>8909.7000000000007</v>
      </c>
      <c r="M123" s="72">
        <f t="shared" ref="M123:N123" si="47">M124</f>
        <v>4628.8</v>
      </c>
      <c r="N123" s="72">
        <f t="shared" si="47"/>
        <v>465.8</v>
      </c>
    </row>
    <row r="124" spans="2:33" ht="34.5" customHeight="1">
      <c r="B124" s="41">
        <f t="shared" si="27"/>
        <v>111</v>
      </c>
      <c r="C124" s="45" t="s">
        <v>135</v>
      </c>
      <c r="D124" s="45" t="s">
        <v>24</v>
      </c>
      <c r="E124" s="45" t="s">
        <v>43</v>
      </c>
      <c r="F124" s="45" t="s">
        <v>199</v>
      </c>
      <c r="G124" s="45" t="s">
        <v>218</v>
      </c>
      <c r="H124" s="45" t="s">
        <v>75</v>
      </c>
      <c r="I124" s="45" t="s">
        <v>33</v>
      </c>
      <c r="J124" s="45" t="s">
        <v>176</v>
      </c>
      <c r="K124" s="55" t="s">
        <v>219</v>
      </c>
      <c r="L124" s="44">
        <v>8909.7000000000007</v>
      </c>
      <c r="M124" s="44">
        <v>4628.8</v>
      </c>
      <c r="N124" s="44">
        <v>465.8</v>
      </c>
    </row>
    <row r="125" spans="2:33" ht="34.5" customHeight="1">
      <c r="B125" s="41">
        <f t="shared" si="27"/>
        <v>112</v>
      </c>
      <c r="C125" s="70" t="s">
        <v>135</v>
      </c>
      <c r="D125" s="70" t="s">
        <v>24</v>
      </c>
      <c r="E125" s="70" t="s">
        <v>43</v>
      </c>
      <c r="F125" s="70" t="s">
        <v>199</v>
      </c>
      <c r="G125" s="70" t="s">
        <v>220</v>
      </c>
      <c r="H125" s="70" t="s">
        <v>32</v>
      </c>
      <c r="I125" s="70" t="s">
        <v>33</v>
      </c>
      <c r="J125" s="70" t="s">
        <v>176</v>
      </c>
      <c r="K125" s="71" t="s">
        <v>221</v>
      </c>
      <c r="L125" s="72">
        <f>L126</f>
        <v>0</v>
      </c>
      <c r="M125" s="72">
        <f t="shared" ref="M125:N125" si="48">M126</f>
        <v>0</v>
      </c>
      <c r="N125" s="72">
        <f t="shared" si="48"/>
        <v>12318.8</v>
      </c>
    </row>
    <row r="126" spans="2:33" ht="39" customHeight="1">
      <c r="B126" s="41">
        <f t="shared" si="27"/>
        <v>113</v>
      </c>
      <c r="C126" s="45" t="s">
        <v>135</v>
      </c>
      <c r="D126" s="45" t="s">
        <v>24</v>
      </c>
      <c r="E126" s="45" t="s">
        <v>43</v>
      </c>
      <c r="F126" s="45" t="s">
        <v>199</v>
      </c>
      <c r="G126" s="45" t="s">
        <v>220</v>
      </c>
      <c r="H126" s="45" t="s">
        <v>75</v>
      </c>
      <c r="I126" s="45" t="s">
        <v>33</v>
      </c>
      <c r="J126" s="45" t="s">
        <v>176</v>
      </c>
      <c r="K126" s="55" t="s">
        <v>222</v>
      </c>
      <c r="L126" s="44">
        <v>0</v>
      </c>
      <c r="M126" s="44">
        <v>0</v>
      </c>
      <c r="N126" s="44">
        <v>12318.8</v>
      </c>
    </row>
    <row r="127" spans="2:33">
      <c r="B127" s="41">
        <f t="shared" si="27"/>
        <v>114</v>
      </c>
      <c r="C127" s="70" t="s">
        <v>135</v>
      </c>
      <c r="D127" s="70" t="s">
        <v>24</v>
      </c>
      <c r="E127" s="70" t="s">
        <v>43</v>
      </c>
      <c r="F127" s="70" t="s">
        <v>223</v>
      </c>
      <c r="G127" s="70" t="s">
        <v>190</v>
      </c>
      <c r="H127" s="70" t="s">
        <v>32</v>
      </c>
      <c r="I127" s="70" t="s">
        <v>33</v>
      </c>
      <c r="J127" s="70" t="s">
        <v>176</v>
      </c>
      <c r="K127" s="74" t="s">
        <v>224</v>
      </c>
      <c r="L127" s="72">
        <f>L128</f>
        <v>31476.9</v>
      </c>
      <c r="M127" s="72">
        <f t="shared" ref="M127:AD127" si="49">M128</f>
        <v>6019.9</v>
      </c>
      <c r="N127" s="72">
        <f t="shared" si="49"/>
        <v>5919.9</v>
      </c>
      <c r="O127" s="44">
        <f t="shared" si="49"/>
        <v>0</v>
      </c>
      <c r="P127" s="44">
        <f t="shared" si="49"/>
        <v>0</v>
      </c>
      <c r="Q127" s="44">
        <f t="shared" si="49"/>
        <v>0</v>
      </c>
      <c r="R127" s="44">
        <f t="shared" si="49"/>
        <v>0</v>
      </c>
      <c r="S127" s="44">
        <f t="shared" si="49"/>
        <v>0</v>
      </c>
      <c r="T127" s="44">
        <f t="shared" si="49"/>
        <v>0</v>
      </c>
      <c r="U127" s="44">
        <f t="shared" si="49"/>
        <v>0</v>
      </c>
      <c r="V127" s="44">
        <f t="shared" si="49"/>
        <v>0</v>
      </c>
      <c r="W127" s="44">
        <f t="shared" si="49"/>
        <v>0</v>
      </c>
      <c r="X127" s="44">
        <f t="shared" si="49"/>
        <v>0</v>
      </c>
      <c r="Y127" s="44">
        <f t="shared" si="49"/>
        <v>0</v>
      </c>
      <c r="Z127" s="44">
        <f t="shared" si="49"/>
        <v>0</v>
      </c>
      <c r="AA127" s="44">
        <f t="shared" si="49"/>
        <v>0</v>
      </c>
      <c r="AB127" s="44">
        <f t="shared" si="49"/>
        <v>0</v>
      </c>
      <c r="AC127" s="44">
        <f t="shared" si="49"/>
        <v>0</v>
      </c>
      <c r="AD127" s="44">
        <f t="shared" si="49"/>
        <v>0</v>
      </c>
    </row>
    <row r="128" spans="2:33">
      <c r="B128" s="41">
        <f t="shared" si="27"/>
        <v>115</v>
      </c>
      <c r="C128" s="45" t="s">
        <v>135</v>
      </c>
      <c r="D128" s="45" t="s">
        <v>24</v>
      </c>
      <c r="E128" s="45" t="s">
        <v>43</v>
      </c>
      <c r="F128" s="45" t="s">
        <v>223</v>
      </c>
      <c r="G128" s="45" t="s">
        <v>190</v>
      </c>
      <c r="H128" s="45" t="s">
        <v>75</v>
      </c>
      <c r="I128" s="45" t="s">
        <v>33</v>
      </c>
      <c r="J128" s="45" t="s">
        <v>176</v>
      </c>
      <c r="K128" s="75" t="s">
        <v>225</v>
      </c>
      <c r="L128" s="44">
        <f>L129+L132+L136+L139+L141+L142+L143+L133+L135+L140+L145+L134+L130+L131+L144+L138+L137</f>
        <v>31476.9</v>
      </c>
      <c r="M128" s="44">
        <f t="shared" ref="M128:AD128" si="50">M129+M132+M136+M139+M141+M142+M143+M133+M135+M140+M145+M134+M130+M131+M144</f>
        <v>6019.9</v>
      </c>
      <c r="N128" s="44">
        <f t="shared" si="50"/>
        <v>5919.9</v>
      </c>
      <c r="O128" s="44">
        <f t="shared" si="50"/>
        <v>0</v>
      </c>
      <c r="P128" s="44">
        <f t="shared" si="50"/>
        <v>0</v>
      </c>
      <c r="Q128" s="44">
        <f t="shared" si="50"/>
        <v>0</v>
      </c>
      <c r="R128" s="44">
        <f t="shared" si="50"/>
        <v>0</v>
      </c>
      <c r="S128" s="44">
        <f t="shared" si="50"/>
        <v>0</v>
      </c>
      <c r="T128" s="44">
        <f t="shared" si="50"/>
        <v>0</v>
      </c>
      <c r="U128" s="44">
        <f t="shared" si="50"/>
        <v>0</v>
      </c>
      <c r="V128" s="44">
        <f t="shared" si="50"/>
        <v>0</v>
      </c>
      <c r="W128" s="44">
        <f t="shared" si="50"/>
        <v>0</v>
      </c>
      <c r="X128" s="44">
        <f t="shared" si="50"/>
        <v>0</v>
      </c>
      <c r="Y128" s="44">
        <f t="shared" si="50"/>
        <v>0</v>
      </c>
      <c r="Z128" s="44">
        <f t="shared" si="50"/>
        <v>0</v>
      </c>
      <c r="AA128" s="44">
        <f t="shared" si="50"/>
        <v>0</v>
      </c>
      <c r="AB128" s="44">
        <f t="shared" si="50"/>
        <v>0</v>
      </c>
      <c r="AC128" s="44">
        <f t="shared" si="50"/>
        <v>0</v>
      </c>
      <c r="AD128" s="44">
        <f t="shared" si="50"/>
        <v>0</v>
      </c>
    </row>
    <row r="129" spans="2:14" ht="110.25">
      <c r="B129" s="41">
        <f t="shared" si="27"/>
        <v>116</v>
      </c>
      <c r="C129" s="45" t="s">
        <v>135</v>
      </c>
      <c r="D129" s="45" t="s">
        <v>24</v>
      </c>
      <c r="E129" s="45" t="s">
        <v>43</v>
      </c>
      <c r="F129" s="45" t="s">
        <v>223</v>
      </c>
      <c r="G129" s="45" t="s">
        <v>190</v>
      </c>
      <c r="H129" s="45" t="s">
        <v>75</v>
      </c>
      <c r="I129" s="45" t="s">
        <v>226</v>
      </c>
      <c r="J129" s="45" t="s">
        <v>176</v>
      </c>
      <c r="K129" s="75" t="s">
        <v>227</v>
      </c>
      <c r="L129" s="44">
        <v>743.6</v>
      </c>
      <c r="M129" s="44">
        <v>0</v>
      </c>
      <c r="N129" s="44">
        <v>0</v>
      </c>
    </row>
    <row r="130" spans="2:14" ht="47.25">
      <c r="B130" s="41">
        <f t="shared" si="27"/>
        <v>117</v>
      </c>
      <c r="C130" s="45" t="s">
        <v>135</v>
      </c>
      <c r="D130" s="45" t="s">
        <v>24</v>
      </c>
      <c r="E130" s="45" t="s">
        <v>43</v>
      </c>
      <c r="F130" s="45" t="s">
        <v>223</v>
      </c>
      <c r="G130" s="45" t="s">
        <v>190</v>
      </c>
      <c r="H130" s="45" t="s">
        <v>75</v>
      </c>
      <c r="I130" s="45" t="s">
        <v>228</v>
      </c>
      <c r="J130" s="45" t="s">
        <v>176</v>
      </c>
      <c r="K130" s="75" t="s">
        <v>229</v>
      </c>
      <c r="L130" s="44">
        <v>552</v>
      </c>
      <c r="M130" s="44">
        <v>0</v>
      </c>
      <c r="N130" s="44">
        <v>0</v>
      </c>
    </row>
    <row r="131" spans="2:14" ht="31.5">
      <c r="B131" s="41">
        <f t="shared" si="27"/>
        <v>118</v>
      </c>
      <c r="C131" s="45" t="s">
        <v>135</v>
      </c>
      <c r="D131" s="45" t="s">
        <v>24</v>
      </c>
      <c r="E131" s="45" t="s">
        <v>43</v>
      </c>
      <c r="F131" s="45" t="s">
        <v>223</v>
      </c>
      <c r="G131" s="45" t="s">
        <v>190</v>
      </c>
      <c r="H131" s="45" t="s">
        <v>75</v>
      </c>
      <c r="I131" s="45" t="s">
        <v>230</v>
      </c>
      <c r="J131" s="45" t="s">
        <v>176</v>
      </c>
      <c r="K131" s="75" t="s">
        <v>231</v>
      </c>
      <c r="L131" s="44">
        <v>54</v>
      </c>
      <c r="M131" s="44">
        <v>0</v>
      </c>
      <c r="N131" s="44">
        <v>0</v>
      </c>
    </row>
    <row r="132" spans="2:14" ht="63">
      <c r="B132" s="41">
        <f t="shared" si="27"/>
        <v>119</v>
      </c>
      <c r="C132" s="45" t="s">
        <v>135</v>
      </c>
      <c r="D132" s="45" t="s">
        <v>24</v>
      </c>
      <c r="E132" s="45" t="s">
        <v>43</v>
      </c>
      <c r="F132" s="45" t="s">
        <v>223</v>
      </c>
      <c r="G132" s="45" t="s">
        <v>190</v>
      </c>
      <c r="H132" s="45" t="s">
        <v>75</v>
      </c>
      <c r="I132" s="45" t="s">
        <v>232</v>
      </c>
      <c r="J132" s="45" t="s">
        <v>176</v>
      </c>
      <c r="K132" s="75" t="s">
        <v>233</v>
      </c>
      <c r="L132" s="44">
        <v>0</v>
      </c>
      <c r="M132" s="44">
        <v>100</v>
      </c>
      <c r="N132" s="44">
        <v>0</v>
      </c>
    </row>
    <row r="133" spans="2:14" ht="94.5">
      <c r="B133" s="41">
        <f t="shared" si="27"/>
        <v>120</v>
      </c>
      <c r="C133" s="45" t="s">
        <v>135</v>
      </c>
      <c r="D133" s="45" t="s">
        <v>24</v>
      </c>
      <c r="E133" s="45" t="s">
        <v>43</v>
      </c>
      <c r="F133" s="45" t="s">
        <v>223</v>
      </c>
      <c r="G133" s="45" t="s">
        <v>190</v>
      </c>
      <c r="H133" s="45" t="s">
        <v>75</v>
      </c>
      <c r="I133" s="45" t="s">
        <v>234</v>
      </c>
      <c r="J133" s="45" t="s">
        <v>176</v>
      </c>
      <c r="K133" s="75" t="s">
        <v>235</v>
      </c>
      <c r="L133" s="44">
        <v>425.1</v>
      </c>
      <c r="M133" s="44">
        <v>0</v>
      </c>
      <c r="N133" s="44">
        <v>0</v>
      </c>
    </row>
    <row r="134" spans="2:14" ht="78.75">
      <c r="B134" s="41">
        <f t="shared" si="27"/>
        <v>121</v>
      </c>
      <c r="C134" s="45" t="s">
        <v>135</v>
      </c>
      <c r="D134" s="45" t="s">
        <v>24</v>
      </c>
      <c r="E134" s="45" t="s">
        <v>43</v>
      </c>
      <c r="F134" s="45" t="s">
        <v>223</v>
      </c>
      <c r="G134" s="45" t="s">
        <v>190</v>
      </c>
      <c r="H134" s="45" t="s">
        <v>75</v>
      </c>
      <c r="I134" s="45" t="s">
        <v>236</v>
      </c>
      <c r="J134" s="45" t="s">
        <v>176</v>
      </c>
      <c r="K134" s="75" t="s">
        <v>237</v>
      </c>
      <c r="L134" s="44">
        <v>4949.6000000000004</v>
      </c>
      <c r="M134" s="44">
        <v>0</v>
      </c>
      <c r="N134" s="44">
        <v>0</v>
      </c>
    </row>
    <row r="135" spans="2:14" ht="31.5">
      <c r="B135" s="41">
        <f t="shared" si="27"/>
        <v>122</v>
      </c>
      <c r="C135" s="45" t="s">
        <v>135</v>
      </c>
      <c r="D135" s="45" t="s">
        <v>24</v>
      </c>
      <c r="E135" s="45" t="s">
        <v>43</v>
      </c>
      <c r="F135" s="45" t="s">
        <v>223</v>
      </c>
      <c r="G135" s="45" t="s">
        <v>190</v>
      </c>
      <c r="H135" s="45" t="s">
        <v>75</v>
      </c>
      <c r="I135" s="45" t="s">
        <v>238</v>
      </c>
      <c r="J135" s="45" t="s">
        <v>176</v>
      </c>
      <c r="K135" s="75" t="s">
        <v>239</v>
      </c>
      <c r="L135" s="44">
        <v>200</v>
      </c>
      <c r="M135" s="44">
        <v>0</v>
      </c>
      <c r="N135" s="44">
        <v>0</v>
      </c>
    </row>
    <row r="136" spans="2:14" ht="47.25">
      <c r="B136" s="41">
        <f t="shared" si="27"/>
        <v>123</v>
      </c>
      <c r="C136" s="45" t="s">
        <v>135</v>
      </c>
      <c r="D136" s="45" t="s">
        <v>24</v>
      </c>
      <c r="E136" s="45" t="s">
        <v>43</v>
      </c>
      <c r="F136" s="45" t="s">
        <v>223</v>
      </c>
      <c r="G136" s="45" t="s">
        <v>190</v>
      </c>
      <c r="H136" s="45" t="s">
        <v>75</v>
      </c>
      <c r="I136" s="45" t="s">
        <v>240</v>
      </c>
      <c r="J136" s="45" t="s">
        <v>176</v>
      </c>
      <c r="K136" s="75" t="s">
        <v>241</v>
      </c>
      <c r="L136" s="44">
        <v>553.20000000000005</v>
      </c>
      <c r="M136" s="44">
        <v>427.6</v>
      </c>
      <c r="N136" s="44">
        <v>427.6</v>
      </c>
    </row>
    <row r="137" spans="2:14" ht="47.25">
      <c r="B137" s="41">
        <f t="shared" si="27"/>
        <v>124</v>
      </c>
      <c r="C137" s="45" t="s">
        <v>135</v>
      </c>
      <c r="D137" s="45" t="s">
        <v>24</v>
      </c>
      <c r="E137" s="45" t="s">
        <v>43</v>
      </c>
      <c r="F137" s="45" t="s">
        <v>223</v>
      </c>
      <c r="G137" s="45" t="s">
        <v>190</v>
      </c>
      <c r="H137" s="45" t="s">
        <v>75</v>
      </c>
      <c r="I137" s="45" t="s">
        <v>242</v>
      </c>
      <c r="J137" s="45" t="s">
        <v>176</v>
      </c>
      <c r="K137" s="75" t="s">
        <v>243</v>
      </c>
      <c r="L137" s="44">
        <v>2496.4</v>
      </c>
      <c r="M137" s="44"/>
      <c r="N137" s="44"/>
    </row>
    <row r="138" spans="2:14" ht="94.5">
      <c r="B138" s="41">
        <f t="shared" si="27"/>
        <v>125</v>
      </c>
      <c r="C138" s="45" t="s">
        <v>135</v>
      </c>
      <c r="D138" s="45" t="s">
        <v>24</v>
      </c>
      <c r="E138" s="45" t="s">
        <v>43</v>
      </c>
      <c r="F138" s="45" t="s">
        <v>223</v>
      </c>
      <c r="G138" s="45" t="s">
        <v>190</v>
      </c>
      <c r="H138" s="45" t="s">
        <v>75</v>
      </c>
      <c r="I138" s="45" t="s">
        <v>244</v>
      </c>
      <c r="J138" s="45" t="s">
        <v>176</v>
      </c>
      <c r="K138" s="75" t="s">
        <v>245</v>
      </c>
      <c r="L138" s="44">
        <v>50</v>
      </c>
      <c r="M138" s="44">
        <v>0</v>
      </c>
      <c r="N138" s="44">
        <v>0</v>
      </c>
    </row>
    <row r="139" spans="2:14" ht="47.25">
      <c r="B139" s="41">
        <f t="shared" si="27"/>
        <v>126</v>
      </c>
      <c r="C139" s="45" t="s">
        <v>135</v>
      </c>
      <c r="D139" s="45" t="s">
        <v>24</v>
      </c>
      <c r="E139" s="45" t="s">
        <v>43</v>
      </c>
      <c r="F139" s="45" t="s">
        <v>223</v>
      </c>
      <c r="G139" s="45" t="s">
        <v>190</v>
      </c>
      <c r="H139" s="45" t="s">
        <v>75</v>
      </c>
      <c r="I139" s="45" t="s">
        <v>246</v>
      </c>
      <c r="J139" s="45" t="s">
        <v>176</v>
      </c>
      <c r="K139" s="75" t="s">
        <v>247</v>
      </c>
      <c r="L139" s="44">
        <v>534.6</v>
      </c>
      <c r="M139" s="44">
        <v>534.6</v>
      </c>
      <c r="N139" s="44">
        <v>534.6</v>
      </c>
    </row>
    <row r="140" spans="2:14" ht="47.25">
      <c r="B140" s="41">
        <f t="shared" si="27"/>
        <v>127</v>
      </c>
      <c r="C140" s="45" t="s">
        <v>135</v>
      </c>
      <c r="D140" s="45" t="s">
        <v>24</v>
      </c>
      <c r="E140" s="45" t="s">
        <v>43</v>
      </c>
      <c r="F140" s="45" t="s">
        <v>223</v>
      </c>
      <c r="G140" s="45" t="s">
        <v>190</v>
      </c>
      <c r="H140" s="45" t="s">
        <v>75</v>
      </c>
      <c r="I140" s="45" t="s">
        <v>248</v>
      </c>
      <c r="J140" s="45" t="s">
        <v>176</v>
      </c>
      <c r="K140" s="75" t="s">
        <v>249</v>
      </c>
      <c r="L140" s="44">
        <v>1108.5999999999999</v>
      </c>
      <c r="M140" s="44">
        <v>0</v>
      </c>
      <c r="N140" s="44">
        <v>0</v>
      </c>
    </row>
    <row r="141" spans="2:14" ht="47.25">
      <c r="B141" s="41">
        <f t="shared" si="27"/>
        <v>128</v>
      </c>
      <c r="C141" s="45" t="s">
        <v>135</v>
      </c>
      <c r="D141" s="45" t="s">
        <v>24</v>
      </c>
      <c r="E141" s="45" t="s">
        <v>43</v>
      </c>
      <c r="F141" s="45" t="s">
        <v>223</v>
      </c>
      <c r="G141" s="45" t="s">
        <v>190</v>
      </c>
      <c r="H141" s="45" t="s">
        <v>75</v>
      </c>
      <c r="I141" s="45" t="s">
        <v>250</v>
      </c>
      <c r="J141" s="45" t="s">
        <v>176</v>
      </c>
      <c r="K141" s="78" t="s">
        <v>251</v>
      </c>
      <c r="L141" s="44">
        <v>4627.5</v>
      </c>
      <c r="M141" s="44">
        <v>3702</v>
      </c>
      <c r="N141" s="44">
        <v>3702</v>
      </c>
    </row>
    <row r="142" spans="2:14" ht="47.25">
      <c r="B142" s="41">
        <f t="shared" si="27"/>
        <v>129</v>
      </c>
      <c r="C142" s="45" t="s">
        <v>135</v>
      </c>
      <c r="D142" s="45" t="s">
        <v>24</v>
      </c>
      <c r="E142" s="45" t="s">
        <v>43</v>
      </c>
      <c r="F142" s="45" t="s">
        <v>223</v>
      </c>
      <c r="G142" s="45" t="s">
        <v>190</v>
      </c>
      <c r="H142" s="45" t="s">
        <v>75</v>
      </c>
      <c r="I142" s="45" t="s">
        <v>252</v>
      </c>
      <c r="J142" s="45" t="s">
        <v>176</v>
      </c>
      <c r="K142" s="78" t="s">
        <v>253</v>
      </c>
      <c r="L142" s="44">
        <v>1255.7</v>
      </c>
      <c r="M142" s="44">
        <v>1255.7</v>
      </c>
      <c r="N142" s="44">
        <v>1255.7</v>
      </c>
    </row>
    <row r="143" spans="2:14" ht="63">
      <c r="B143" s="41">
        <f t="shared" si="27"/>
        <v>130</v>
      </c>
      <c r="C143" s="45" t="s">
        <v>135</v>
      </c>
      <c r="D143" s="45" t="s">
        <v>24</v>
      </c>
      <c r="E143" s="45" t="s">
        <v>43</v>
      </c>
      <c r="F143" s="45" t="s">
        <v>223</v>
      </c>
      <c r="G143" s="45" t="s">
        <v>190</v>
      </c>
      <c r="H143" s="45" t="s">
        <v>75</v>
      </c>
      <c r="I143" s="45" t="s">
        <v>254</v>
      </c>
      <c r="J143" s="45" t="s">
        <v>176</v>
      </c>
      <c r="K143" s="78" t="s">
        <v>255</v>
      </c>
      <c r="L143" s="44">
        <v>3542.6</v>
      </c>
      <c r="M143" s="44">
        <v>0</v>
      </c>
      <c r="N143" s="44">
        <v>0</v>
      </c>
    </row>
    <row r="144" spans="2:14" ht="47.25">
      <c r="B144" s="41">
        <f t="shared" ref="B144:B207" si="51">B143+1</f>
        <v>131</v>
      </c>
      <c r="C144" s="45" t="s">
        <v>135</v>
      </c>
      <c r="D144" s="45" t="s">
        <v>24</v>
      </c>
      <c r="E144" s="45" t="s">
        <v>43</v>
      </c>
      <c r="F144" s="45" t="s">
        <v>223</v>
      </c>
      <c r="G144" s="45" t="s">
        <v>190</v>
      </c>
      <c r="H144" s="45" t="s">
        <v>75</v>
      </c>
      <c r="I144" s="45" t="s">
        <v>256</v>
      </c>
      <c r="J144" s="45" t="s">
        <v>176</v>
      </c>
      <c r="K144" s="78" t="s">
        <v>257</v>
      </c>
      <c r="L144" s="44">
        <v>3000.6</v>
      </c>
      <c r="M144" s="44">
        <v>0</v>
      </c>
      <c r="N144" s="44">
        <v>0</v>
      </c>
    </row>
    <row r="145" spans="2:30" ht="78.75">
      <c r="B145" s="41">
        <f t="shared" si="51"/>
        <v>132</v>
      </c>
      <c r="C145" s="45" t="s">
        <v>135</v>
      </c>
      <c r="D145" s="45" t="s">
        <v>24</v>
      </c>
      <c r="E145" s="45" t="s">
        <v>43</v>
      </c>
      <c r="F145" s="45" t="s">
        <v>223</v>
      </c>
      <c r="G145" s="45" t="s">
        <v>190</v>
      </c>
      <c r="H145" s="45" t="s">
        <v>75</v>
      </c>
      <c r="I145" s="45" t="s">
        <v>258</v>
      </c>
      <c r="J145" s="45" t="s">
        <v>176</v>
      </c>
      <c r="K145" s="78" t="s">
        <v>259</v>
      </c>
      <c r="L145" s="44">
        <v>7383.4</v>
      </c>
      <c r="M145" s="44">
        <v>0</v>
      </c>
      <c r="N145" s="44">
        <v>0</v>
      </c>
    </row>
    <row r="146" spans="2:30" ht="63">
      <c r="B146" s="41">
        <f t="shared" si="51"/>
        <v>133</v>
      </c>
      <c r="C146" s="70" t="s">
        <v>135</v>
      </c>
      <c r="D146" s="70" t="s">
        <v>24</v>
      </c>
      <c r="E146" s="70" t="s">
        <v>43</v>
      </c>
      <c r="F146" s="70" t="s">
        <v>260</v>
      </c>
      <c r="G146" s="70" t="s">
        <v>31</v>
      </c>
      <c r="H146" s="70" t="s">
        <v>32</v>
      </c>
      <c r="I146" s="70" t="s">
        <v>33</v>
      </c>
      <c r="J146" s="70" t="s">
        <v>176</v>
      </c>
      <c r="K146" s="71" t="s">
        <v>261</v>
      </c>
      <c r="L146" s="72">
        <f>L147+L169+L171+L173</f>
        <v>551921.70000000007</v>
      </c>
      <c r="M146" s="72">
        <f t="shared" ref="M146:N146" si="52">M147+M169+M171+M173</f>
        <v>516464.99999999988</v>
      </c>
      <c r="N146" s="72">
        <f t="shared" si="52"/>
        <v>516530.1999999999</v>
      </c>
      <c r="O146" s="72" t="e">
        <f>O147+O169+O171+O173+#REF!+#REF!</f>
        <v>#REF!</v>
      </c>
      <c r="P146" s="72" t="e">
        <f>P147+P169+P171+P173+#REF!+#REF!</f>
        <v>#REF!</v>
      </c>
      <c r="Q146" s="72" t="e">
        <f>Q147+Q169+Q171+Q173+#REF!+#REF!</f>
        <v>#REF!</v>
      </c>
      <c r="R146" s="72" t="e">
        <f>R147+R169+R171+R173+#REF!+#REF!</f>
        <v>#REF!</v>
      </c>
      <c r="S146" s="72" t="e">
        <f>S147+S169+S171+S173+#REF!+#REF!</f>
        <v>#REF!</v>
      </c>
      <c r="T146" s="72" t="e">
        <f>T147+T169+T171+T173+#REF!+#REF!</f>
        <v>#REF!</v>
      </c>
      <c r="U146" s="72" t="e">
        <f>U147+U169+U171+U173+#REF!+#REF!</f>
        <v>#REF!</v>
      </c>
      <c r="V146" s="72" t="e">
        <f>V147+V169+V171+V173+#REF!+#REF!</f>
        <v>#REF!</v>
      </c>
      <c r="W146" s="72" t="e">
        <f>W147+W169+W171+W173+#REF!+#REF!</f>
        <v>#REF!</v>
      </c>
      <c r="X146" s="72" t="e">
        <f>X147+X169+X171+X173+#REF!+#REF!</f>
        <v>#REF!</v>
      </c>
      <c r="Y146" s="72" t="e">
        <f>Y147+Y169+Y171+Y173+#REF!+#REF!</f>
        <v>#REF!</v>
      </c>
      <c r="Z146" s="72" t="e">
        <f>Z147+Z169+Z171+Z173+#REF!+#REF!</f>
        <v>#REF!</v>
      </c>
      <c r="AA146" s="72" t="e">
        <f>AA147+AA169+AA171+AA173+#REF!+#REF!</f>
        <v>#REF!</v>
      </c>
      <c r="AB146" s="72" t="e">
        <f>AB147+AB169+AB171+AB173+#REF!+#REF!</f>
        <v>#REF!</v>
      </c>
      <c r="AC146" s="72" t="e">
        <f>AC147+AC169+AC171+AC173+#REF!+#REF!</f>
        <v>#REF!</v>
      </c>
      <c r="AD146" s="72" t="e">
        <f>AD147+AD169+AD171+AD173+#REF!+#REF!</f>
        <v>#REF!</v>
      </c>
    </row>
    <row r="147" spans="2:30" ht="63">
      <c r="B147" s="41">
        <f t="shared" si="51"/>
        <v>134</v>
      </c>
      <c r="C147" s="70" t="s">
        <v>135</v>
      </c>
      <c r="D147" s="70" t="s">
        <v>24</v>
      </c>
      <c r="E147" s="70" t="s">
        <v>43</v>
      </c>
      <c r="F147" s="70" t="s">
        <v>260</v>
      </c>
      <c r="G147" s="70" t="s">
        <v>262</v>
      </c>
      <c r="H147" s="70" t="s">
        <v>32</v>
      </c>
      <c r="I147" s="70" t="s">
        <v>33</v>
      </c>
      <c r="J147" s="70" t="s">
        <v>176</v>
      </c>
      <c r="K147" s="74" t="s">
        <v>263</v>
      </c>
      <c r="L147" s="72">
        <f>L148</f>
        <v>548390.60000000009</v>
      </c>
      <c r="M147" s="72">
        <f t="shared" ref="M147:N147" si="53">M148</f>
        <v>510107.99999999988</v>
      </c>
      <c r="N147" s="72">
        <f t="shared" si="53"/>
        <v>510107.99999999988</v>
      </c>
    </row>
    <row r="148" spans="2:30" ht="63">
      <c r="B148" s="41">
        <f t="shared" si="51"/>
        <v>135</v>
      </c>
      <c r="C148" s="70" t="s">
        <v>135</v>
      </c>
      <c r="D148" s="70" t="s">
        <v>24</v>
      </c>
      <c r="E148" s="70" t="s">
        <v>43</v>
      </c>
      <c r="F148" s="70" t="s">
        <v>260</v>
      </c>
      <c r="G148" s="70" t="s">
        <v>262</v>
      </c>
      <c r="H148" s="70" t="s">
        <v>75</v>
      </c>
      <c r="I148" s="70" t="s">
        <v>33</v>
      </c>
      <c r="J148" s="70" t="s">
        <v>176</v>
      </c>
      <c r="K148" s="74" t="s">
        <v>264</v>
      </c>
      <c r="L148" s="72">
        <f>L149+L150+L151+L152+L153+L154+L155+L156+L157+L158+L159+L160+L162+L163+L164+L165+L166+L167+L161+L168</f>
        <v>548390.60000000009</v>
      </c>
      <c r="M148" s="72">
        <f t="shared" ref="M148:N148" si="54">M149+M150+M151+M152+M153+M154+M155+M156+M157+M158+M159+M160+M162+M163+M164+M165+M166+M167+M161+M168</f>
        <v>510107.99999999988</v>
      </c>
      <c r="N148" s="72">
        <f t="shared" si="54"/>
        <v>510107.99999999988</v>
      </c>
    </row>
    <row r="149" spans="2:30" ht="94.5">
      <c r="B149" s="41">
        <f t="shared" si="51"/>
        <v>136</v>
      </c>
      <c r="C149" s="45" t="s">
        <v>135</v>
      </c>
      <c r="D149" s="45" t="s">
        <v>24</v>
      </c>
      <c r="E149" s="45" t="s">
        <v>43</v>
      </c>
      <c r="F149" s="45" t="s">
        <v>260</v>
      </c>
      <c r="G149" s="45" t="s">
        <v>262</v>
      </c>
      <c r="H149" s="45" t="s">
        <v>75</v>
      </c>
      <c r="I149" s="45" t="s">
        <v>265</v>
      </c>
      <c r="J149" s="45" t="s">
        <v>176</v>
      </c>
      <c r="K149" s="78" t="s">
        <v>266</v>
      </c>
      <c r="L149" s="44">
        <v>896.6</v>
      </c>
      <c r="M149" s="44">
        <v>871.3</v>
      </c>
      <c r="N149" s="44">
        <v>871.3</v>
      </c>
    </row>
    <row r="150" spans="2:30" ht="236.25">
      <c r="B150" s="41">
        <f t="shared" si="51"/>
        <v>137</v>
      </c>
      <c r="C150" s="45" t="s">
        <v>135</v>
      </c>
      <c r="D150" s="45" t="s">
        <v>24</v>
      </c>
      <c r="E150" s="45" t="s">
        <v>43</v>
      </c>
      <c r="F150" s="45" t="s">
        <v>260</v>
      </c>
      <c r="G150" s="45" t="s">
        <v>262</v>
      </c>
      <c r="H150" s="45" t="s">
        <v>75</v>
      </c>
      <c r="I150" s="45" t="s">
        <v>267</v>
      </c>
      <c r="J150" s="45" t="s">
        <v>176</v>
      </c>
      <c r="K150" s="78" t="s">
        <v>268</v>
      </c>
      <c r="L150" s="44">
        <v>36218.9</v>
      </c>
      <c r="M150" s="44">
        <v>32829.4</v>
      </c>
      <c r="N150" s="44">
        <v>32829.4</v>
      </c>
    </row>
    <row r="151" spans="2:30" ht="252">
      <c r="B151" s="41">
        <f t="shared" si="51"/>
        <v>138</v>
      </c>
      <c r="C151" s="45" t="s">
        <v>135</v>
      </c>
      <c r="D151" s="45" t="s">
        <v>24</v>
      </c>
      <c r="E151" s="45" t="s">
        <v>43</v>
      </c>
      <c r="F151" s="45" t="s">
        <v>260</v>
      </c>
      <c r="G151" s="45" t="s">
        <v>262</v>
      </c>
      <c r="H151" s="45" t="s">
        <v>75</v>
      </c>
      <c r="I151" s="45" t="s">
        <v>269</v>
      </c>
      <c r="J151" s="45" t="s">
        <v>176</v>
      </c>
      <c r="K151" s="79" t="s">
        <v>270</v>
      </c>
      <c r="L151" s="44">
        <v>70066.7</v>
      </c>
      <c r="M151" s="44">
        <v>66122.899999999994</v>
      </c>
      <c r="N151" s="44">
        <v>66122.899999999994</v>
      </c>
    </row>
    <row r="152" spans="2:30" ht="110.25">
      <c r="B152" s="41">
        <f t="shared" si="51"/>
        <v>139</v>
      </c>
      <c r="C152" s="45" t="s">
        <v>135</v>
      </c>
      <c r="D152" s="45" t="s">
        <v>24</v>
      </c>
      <c r="E152" s="45" t="s">
        <v>43</v>
      </c>
      <c r="F152" s="45" t="s">
        <v>260</v>
      </c>
      <c r="G152" s="45" t="s">
        <v>262</v>
      </c>
      <c r="H152" s="45" t="s">
        <v>75</v>
      </c>
      <c r="I152" s="45" t="s">
        <v>271</v>
      </c>
      <c r="J152" s="45" t="s">
        <v>176</v>
      </c>
      <c r="K152" s="78" t="s">
        <v>272</v>
      </c>
      <c r="L152" s="44">
        <v>52</v>
      </c>
      <c r="M152" s="44">
        <v>50.2</v>
      </c>
      <c r="N152" s="44">
        <v>50.2</v>
      </c>
    </row>
    <row r="153" spans="2:30" ht="94.5">
      <c r="B153" s="41">
        <f t="shared" si="51"/>
        <v>140</v>
      </c>
      <c r="C153" s="45" t="s">
        <v>135</v>
      </c>
      <c r="D153" s="45" t="s">
        <v>24</v>
      </c>
      <c r="E153" s="45" t="s">
        <v>43</v>
      </c>
      <c r="F153" s="45" t="s">
        <v>260</v>
      </c>
      <c r="G153" s="45" t="s">
        <v>262</v>
      </c>
      <c r="H153" s="45" t="s">
        <v>75</v>
      </c>
      <c r="I153" s="45" t="s">
        <v>273</v>
      </c>
      <c r="J153" s="45" t="s">
        <v>176</v>
      </c>
      <c r="K153" s="78" t="s">
        <v>274</v>
      </c>
      <c r="L153" s="44">
        <v>13.7</v>
      </c>
      <c r="M153" s="44">
        <v>111.3</v>
      </c>
      <c r="N153" s="44">
        <v>111.3</v>
      </c>
    </row>
    <row r="154" spans="2:30" ht="126">
      <c r="B154" s="41">
        <f t="shared" si="51"/>
        <v>141</v>
      </c>
      <c r="C154" s="45" t="s">
        <v>135</v>
      </c>
      <c r="D154" s="45" t="s">
        <v>24</v>
      </c>
      <c r="E154" s="45" t="s">
        <v>43</v>
      </c>
      <c r="F154" s="45" t="s">
        <v>260</v>
      </c>
      <c r="G154" s="45" t="s">
        <v>262</v>
      </c>
      <c r="H154" s="45" t="s">
        <v>75</v>
      </c>
      <c r="I154" s="45" t="s">
        <v>275</v>
      </c>
      <c r="J154" s="45" t="s">
        <v>176</v>
      </c>
      <c r="K154" s="78" t="s">
        <v>276</v>
      </c>
      <c r="L154" s="44">
        <v>4521</v>
      </c>
      <c r="M154" s="44">
        <v>4394.8</v>
      </c>
      <c r="N154" s="44">
        <v>4394.8</v>
      </c>
    </row>
    <row r="155" spans="2:30" ht="94.5">
      <c r="B155" s="41">
        <f t="shared" si="51"/>
        <v>142</v>
      </c>
      <c r="C155" s="45" t="s">
        <v>135</v>
      </c>
      <c r="D155" s="45" t="s">
        <v>24</v>
      </c>
      <c r="E155" s="45" t="s">
        <v>43</v>
      </c>
      <c r="F155" s="45" t="s">
        <v>260</v>
      </c>
      <c r="G155" s="45" t="s">
        <v>262</v>
      </c>
      <c r="H155" s="45" t="s">
        <v>75</v>
      </c>
      <c r="I155" s="45" t="s">
        <v>277</v>
      </c>
      <c r="J155" s="45" t="s">
        <v>176</v>
      </c>
      <c r="K155" s="78" t="s">
        <v>278</v>
      </c>
      <c r="L155" s="44">
        <v>621.5</v>
      </c>
      <c r="M155" s="44">
        <v>331.3</v>
      </c>
      <c r="N155" s="44">
        <v>331.3</v>
      </c>
    </row>
    <row r="156" spans="2:30" ht="94.5">
      <c r="B156" s="41">
        <f t="shared" si="51"/>
        <v>143</v>
      </c>
      <c r="C156" s="45" t="s">
        <v>135</v>
      </c>
      <c r="D156" s="45" t="s">
        <v>24</v>
      </c>
      <c r="E156" s="45" t="s">
        <v>43</v>
      </c>
      <c r="F156" s="45" t="s">
        <v>260</v>
      </c>
      <c r="G156" s="45" t="s">
        <v>262</v>
      </c>
      <c r="H156" s="45" t="s">
        <v>75</v>
      </c>
      <c r="I156" s="45" t="s">
        <v>279</v>
      </c>
      <c r="J156" s="45" t="s">
        <v>176</v>
      </c>
      <c r="K156" s="75" t="s">
        <v>280</v>
      </c>
      <c r="L156" s="80">
        <v>373.5</v>
      </c>
      <c r="M156" s="80">
        <v>364</v>
      </c>
      <c r="N156" s="80">
        <v>364</v>
      </c>
    </row>
    <row r="157" spans="2:30" ht="110.25">
      <c r="B157" s="41">
        <f t="shared" si="51"/>
        <v>144</v>
      </c>
      <c r="C157" s="45" t="s">
        <v>135</v>
      </c>
      <c r="D157" s="45" t="s">
        <v>24</v>
      </c>
      <c r="E157" s="45" t="s">
        <v>43</v>
      </c>
      <c r="F157" s="45" t="s">
        <v>260</v>
      </c>
      <c r="G157" s="45" t="s">
        <v>262</v>
      </c>
      <c r="H157" s="45" t="s">
        <v>75</v>
      </c>
      <c r="I157" s="45" t="s">
        <v>281</v>
      </c>
      <c r="J157" s="45" t="s">
        <v>176</v>
      </c>
      <c r="K157" s="78" t="s">
        <v>282</v>
      </c>
      <c r="L157" s="44">
        <v>3458</v>
      </c>
      <c r="M157" s="44">
        <v>2877.4</v>
      </c>
      <c r="N157" s="44">
        <v>2877.4</v>
      </c>
    </row>
    <row r="158" spans="2:30" ht="141.75">
      <c r="B158" s="41">
        <f t="shared" si="51"/>
        <v>145</v>
      </c>
      <c r="C158" s="45" t="s">
        <v>135</v>
      </c>
      <c r="D158" s="45" t="s">
        <v>24</v>
      </c>
      <c r="E158" s="45" t="s">
        <v>43</v>
      </c>
      <c r="F158" s="45" t="s">
        <v>260</v>
      </c>
      <c r="G158" s="45" t="s">
        <v>262</v>
      </c>
      <c r="H158" s="45" t="s">
        <v>75</v>
      </c>
      <c r="I158" s="45" t="s">
        <v>283</v>
      </c>
      <c r="J158" s="45" t="s">
        <v>176</v>
      </c>
      <c r="K158" s="78" t="s">
        <v>284</v>
      </c>
      <c r="L158" s="44">
        <v>335</v>
      </c>
      <c r="M158" s="44">
        <v>435</v>
      </c>
      <c r="N158" s="44">
        <v>435</v>
      </c>
    </row>
    <row r="159" spans="2:30" ht="220.5">
      <c r="B159" s="41">
        <f t="shared" si="51"/>
        <v>146</v>
      </c>
      <c r="C159" s="45" t="s">
        <v>135</v>
      </c>
      <c r="D159" s="45" t="s">
        <v>24</v>
      </c>
      <c r="E159" s="45" t="s">
        <v>43</v>
      </c>
      <c r="F159" s="45" t="s">
        <v>260</v>
      </c>
      <c r="G159" s="45" t="s">
        <v>262</v>
      </c>
      <c r="H159" s="45" t="s">
        <v>75</v>
      </c>
      <c r="I159" s="45" t="s">
        <v>285</v>
      </c>
      <c r="J159" s="45" t="s">
        <v>176</v>
      </c>
      <c r="K159" s="78" t="s">
        <v>286</v>
      </c>
      <c r="L159" s="44">
        <v>287537.8</v>
      </c>
      <c r="M159" s="44">
        <v>265133.09999999998</v>
      </c>
      <c r="N159" s="44">
        <v>265133.09999999998</v>
      </c>
    </row>
    <row r="160" spans="2:30" ht="110.25">
      <c r="B160" s="41">
        <f t="shared" si="51"/>
        <v>147</v>
      </c>
      <c r="C160" s="45" t="s">
        <v>135</v>
      </c>
      <c r="D160" s="45" t="s">
        <v>24</v>
      </c>
      <c r="E160" s="45" t="s">
        <v>43</v>
      </c>
      <c r="F160" s="45" t="s">
        <v>260</v>
      </c>
      <c r="G160" s="45" t="s">
        <v>262</v>
      </c>
      <c r="H160" s="45" t="s">
        <v>75</v>
      </c>
      <c r="I160" s="45" t="s">
        <v>287</v>
      </c>
      <c r="J160" s="45" t="s">
        <v>176</v>
      </c>
      <c r="K160" s="78" t="s">
        <v>288</v>
      </c>
      <c r="L160" s="44">
        <v>24571</v>
      </c>
      <c r="M160" s="44">
        <v>31018.5</v>
      </c>
      <c r="N160" s="44">
        <v>31018.5</v>
      </c>
    </row>
    <row r="161" spans="2:14" ht="78.75">
      <c r="B161" s="41">
        <f t="shared" si="51"/>
        <v>148</v>
      </c>
      <c r="C161" s="45" t="s">
        <v>135</v>
      </c>
      <c r="D161" s="45" t="s">
        <v>24</v>
      </c>
      <c r="E161" s="45" t="s">
        <v>43</v>
      </c>
      <c r="F161" s="45" t="s">
        <v>260</v>
      </c>
      <c r="G161" s="45" t="s">
        <v>262</v>
      </c>
      <c r="H161" s="45" t="s">
        <v>75</v>
      </c>
      <c r="I161" s="45" t="s">
        <v>289</v>
      </c>
      <c r="J161" s="45" t="s">
        <v>176</v>
      </c>
      <c r="K161" s="78" t="s">
        <v>290</v>
      </c>
      <c r="L161" s="44">
        <v>1483.6</v>
      </c>
      <c r="M161" s="44">
        <v>3408.6</v>
      </c>
      <c r="N161" s="44">
        <v>3408.6</v>
      </c>
    </row>
    <row r="162" spans="2:14" ht="141.75">
      <c r="B162" s="41">
        <f t="shared" si="51"/>
        <v>149</v>
      </c>
      <c r="C162" s="45" t="s">
        <v>135</v>
      </c>
      <c r="D162" s="45" t="s">
        <v>24</v>
      </c>
      <c r="E162" s="45" t="s">
        <v>43</v>
      </c>
      <c r="F162" s="45" t="s">
        <v>260</v>
      </c>
      <c r="G162" s="45" t="s">
        <v>262</v>
      </c>
      <c r="H162" s="45" t="s">
        <v>75</v>
      </c>
      <c r="I162" s="45" t="s">
        <v>291</v>
      </c>
      <c r="J162" s="45" t="s">
        <v>176</v>
      </c>
      <c r="K162" s="78" t="s">
        <v>292</v>
      </c>
      <c r="L162" s="44">
        <v>14218.2</v>
      </c>
      <c r="M162" s="44">
        <v>10754.8</v>
      </c>
      <c r="N162" s="44">
        <v>10754.8</v>
      </c>
    </row>
    <row r="163" spans="2:14" ht="157.5">
      <c r="B163" s="41">
        <f t="shared" si="51"/>
        <v>150</v>
      </c>
      <c r="C163" s="45" t="s">
        <v>135</v>
      </c>
      <c r="D163" s="45" t="s">
        <v>24</v>
      </c>
      <c r="E163" s="45" t="s">
        <v>43</v>
      </c>
      <c r="F163" s="45" t="s">
        <v>260</v>
      </c>
      <c r="G163" s="45" t="s">
        <v>262</v>
      </c>
      <c r="H163" s="45" t="s">
        <v>75</v>
      </c>
      <c r="I163" s="45" t="s">
        <v>293</v>
      </c>
      <c r="J163" s="45" t="s">
        <v>176</v>
      </c>
      <c r="K163" s="78" t="s">
        <v>294</v>
      </c>
      <c r="L163" s="44">
        <v>8284.2000000000007</v>
      </c>
      <c r="M163" s="44">
        <v>6896.3</v>
      </c>
      <c r="N163" s="44">
        <v>6896.3</v>
      </c>
    </row>
    <row r="164" spans="2:14" ht="204.75">
      <c r="B164" s="41">
        <f t="shared" si="51"/>
        <v>151</v>
      </c>
      <c r="C164" s="45" t="s">
        <v>135</v>
      </c>
      <c r="D164" s="45" t="s">
        <v>24</v>
      </c>
      <c r="E164" s="45" t="s">
        <v>43</v>
      </c>
      <c r="F164" s="45" t="s">
        <v>260</v>
      </c>
      <c r="G164" s="45" t="s">
        <v>262</v>
      </c>
      <c r="H164" s="45" t="s">
        <v>75</v>
      </c>
      <c r="I164" s="45" t="s">
        <v>295</v>
      </c>
      <c r="J164" s="45" t="s">
        <v>176</v>
      </c>
      <c r="K164" s="78" t="s">
        <v>296</v>
      </c>
      <c r="L164" s="81">
        <v>48634.5</v>
      </c>
      <c r="M164" s="44">
        <v>44816.3</v>
      </c>
      <c r="N164" s="44">
        <v>44816.3</v>
      </c>
    </row>
    <row r="165" spans="2:14" ht="110.25">
      <c r="B165" s="41">
        <f t="shared" si="51"/>
        <v>152</v>
      </c>
      <c r="C165" s="45" t="s">
        <v>135</v>
      </c>
      <c r="D165" s="45" t="s">
        <v>24</v>
      </c>
      <c r="E165" s="45" t="s">
        <v>43</v>
      </c>
      <c r="F165" s="45" t="s">
        <v>260</v>
      </c>
      <c r="G165" s="45" t="s">
        <v>262</v>
      </c>
      <c r="H165" s="45" t="s">
        <v>75</v>
      </c>
      <c r="I165" s="45" t="s">
        <v>297</v>
      </c>
      <c r="J165" s="45" t="s">
        <v>176</v>
      </c>
      <c r="K165" s="78" t="s">
        <v>298</v>
      </c>
      <c r="L165" s="44">
        <v>42763.3</v>
      </c>
      <c r="M165" s="44">
        <v>34210.6</v>
      </c>
      <c r="N165" s="44">
        <v>34210.6</v>
      </c>
    </row>
    <row r="166" spans="2:14" ht="94.5">
      <c r="B166" s="41">
        <f t="shared" si="51"/>
        <v>153</v>
      </c>
      <c r="C166" s="45" t="s">
        <v>135</v>
      </c>
      <c r="D166" s="45" t="s">
        <v>24</v>
      </c>
      <c r="E166" s="45" t="s">
        <v>43</v>
      </c>
      <c r="F166" s="45" t="s">
        <v>260</v>
      </c>
      <c r="G166" s="45" t="s">
        <v>262</v>
      </c>
      <c r="H166" s="45" t="s">
        <v>75</v>
      </c>
      <c r="I166" s="45" t="s">
        <v>299</v>
      </c>
      <c r="J166" s="45" t="s">
        <v>176</v>
      </c>
      <c r="K166" s="78" t="s">
        <v>300</v>
      </c>
      <c r="L166" s="44">
        <v>1725.5</v>
      </c>
      <c r="M166" s="44">
        <v>1675</v>
      </c>
      <c r="N166" s="44">
        <v>1675</v>
      </c>
    </row>
    <row r="167" spans="2:14" ht="94.5">
      <c r="B167" s="41">
        <f t="shared" si="51"/>
        <v>154</v>
      </c>
      <c r="C167" s="45" t="s">
        <v>135</v>
      </c>
      <c r="D167" s="45" t="s">
        <v>24</v>
      </c>
      <c r="E167" s="45" t="s">
        <v>43</v>
      </c>
      <c r="F167" s="45" t="s">
        <v>260</v>
      </c>
      <c r="G167" s="45" t="s">
        <v>262</v>
      </c>
      <c r="H167" s="45" t="s">
        <v>75</v>
      </c>
      <c r="I167" s="45" t="s">
        <v>301</v>
      </c>
      <c r="J167" s="45" t="s">
        <v>176</v>
      </c>
      <c r="K167" s="82" t="s">
        <v>302</v>
      </c>
      <c r="L167" s="44">
        <v>2549.3000000000002</v>
      </c>
      <c r="M167" s="44">
        <v>3742.9</v>
      </c>
      <c r="N167" s="44">
        <v>3742.9</v>
      </c>
    </row>
    <row r="168" spans="2:14" ht="157.5">
      <c r="B168" s="41">
        <f t="shared" si="51"/>
        <v>155</v>
      </c>
      <c r="C168" s="45" t="s">
        <v>135</v>
      </c>
      <c r="D168" s="45" t="s">
        <v>24</v>
      </c>
      <c r="E168" s="45" t="s">
        <v>43</v>
      </c>
      <c r="F168" s="45" t="s">
        <v>260</v>
      </c>
      <c r="G168" s="45" t="s">
        <v>262</v>
      </c>
      <c r="H168" s="45" t="s">
        <v>75</v>
      </c>
      <c r="I168" s="45" t="s">
        <v>303</v>
      </c>
      <c r="J168" s="45" t="s">
        <v>176</v>
      </c>
      <c r="K168" s="82" t="s">
        <v>304</v>
      </c>
      <c r="L168" s="44">
        <v>66.3</v>
      </c>
      <c r="M168" s="44">
        <v>64.3</v>
      </c>
      <c r="N168" s="44">
        <v>64.3</v>
      </c>
    </row>
    <row r="169" spans="2:14" ht="94.5">
      <c r="B169" s="41">
        <f t="shared" si="51"/>
        <v>156</v>
      </c>
      <c r="C169" s="45" t="s">
        <v>135</v>
      </c>
      <c r="D169" s="45" t="s">
        <v>24</v>
      </c>
      <c r="E169" s="45" t="s">
        <v>43</v>
      </c>
      <c r="F169" s="45" t="s">
        <v>260</v>
      </c>
      <c r="G169" s="45" t="s">
        <v>305</v>
      </c>
      <c r="H169" s="45" t="s">
        <v>32</v>
      </c>
      <c r="I169" s="45" t="s">
        <v>33</v>
      </c>
      <c r="J169" s="45" t="s">
        <v>176</v>
      </c>
      <c r="K169" s="78" t="s">
        <v>306</v>
      </c>
      <c r="L169" s="44">
        <f>L170</f>
        <v>1891.2</v>
      </c>
      <c r="M169" s="44">
        <f t="shared" ref="M169:N169" si="55">M170</f>
        <v>4581.2</v>
      </c>
      <c r="N169" s="44">
        <f t="shared" si="55"/>
        <v>4581.2</v>
      </c>
    </row>
    <row r="170" spans="2:14" ht="94.5">
      <c r="B170" s="41">
        <f t="shared" si="51"/>
        <v>157</v>
      </c>
      <c r="C170" s="45" t="s">
        <v>135</v>
      </c>
      <c r="D170" s="45" t="s">
        <v>24</v>
      </c>
      <c r="E170" s="45" t="s">
        <v>43</v>
      </c>
      <c r="F170" s="45" t="s">
        <v>260</v>
      </c>
      <c r="G170" s="45" t="s">
        <v>305</v>
      </c>
      <c r="H170" s="45" t="s">
        <v>75</v>
      </c>
      <c r="I170" s="45" t="s">
        <v>33</v>
      </c>
      <c r="J170" s="45" t="s">
        <v>176</v>
      </c>
      <c r="K170" s="75" t="s">
        <v>307</v>
      </c>
      <c r="L170" s="44">
        <v>1891.2</v>
      </c>
      <c r="M170" s="44">
        <v>4581.2</v>
      </c>
      <c r="N170" s="44">
        <v>4581.2</v>
      </c>
    </row>
    <row r="171" spans="2:14" ht="63">
      <c r="B171" s="41">
        <f t="shared" si="51"/>
        <v>158</v>
      </c>
      <c r="C171" s="45" t="s">
        <v>135</v>
      </c>
      <c r="D171" s="45" t="s">
        <v>24</v>
      </c>
      <c r="E171" s="45" t="s">
        <v>43</v>
      </c>
      <c r="F171" s="45" t="s">
        <v>308</v>
      </c>
      <c r="G171" s="45" t="s">
        <v>309</v>
      </c>
      <c r="H171" s="45" t="s">
        <v>32</v>
      </c>
      <c r="I171" s="45" t="s">
        <v>33</v>
      </c>
      <c r="J171" s="45" t="s">
        <v>176</v>
      </c>
      <c r="K171" s="75" t="s">
        <v>310</v>
      </c>
      <c r="L171" s="44">
        <f>L172</f>
        <v>1639.9</v>
      </c>
      <c r="M171" s="44">
        <f t="shared" ref="M171:N171" si="56">M172</f>
        <v>1774.2</v>
      </c>
      <c r="N171" s="44">
        <f t="shared" si="56"/>
        <v>1839.6</v>
      </c>
    </row>
    <row r="172" spans="2:14" ht="78.75">
      <c r="B172" s="41">
        <f t="shared" si="51"/>
        <v>159</v>
      </c>
      <c r="C172" s="45" t="s">
        <v>135</v>
      </c>
      <c r="D172" s="45" t="s">
        <v>24</v>
      </c>
      <c r="E172" s="45" t="s">
        <v>43</v>
      </c>
      <c r="F172" s="45" t="s">
        <v>308</v>
      </c>
      <c r="G172" s="45" t="s">
        <v>309</v>
      </c>
      <c r="H172" s="45" t="s">
        <v>75</v>
      </c>
      <c r="I172" s="45" t="s">
        <v>33</v>
      </c>
      <c r="J172" s="45" t="s">
        <v>176</v>
      </c>
      <c r="K172" s="75" t="s">
        <v>311</v>
      </c>
      <c r="L172" s="44">
        <v>1639.9</v>
      </c>
      <c r="M172" s="44">
        <v>1774.2</v>
      </c>
      <c r="N172" s="44">
        <v>1839.6</v>
      </c>
    </row>
    <row r="173" spans="2:14" ht="78.75">
      <c r="B173" s="41">
        <f t="shared" si="51"/>
        <v>160</v>
      </c>
      <c r="C173" s="45" t="s">
        <v>135</v>
      </c>
      <c r="D173" s="45" t="s">
        <v>24</v>
      </c>
      <c r="E173" s="45" t="s">
        <v>43</v>
      </c>
      <c r="F173" s="45" t="s">
        <v>308</v>
      </c>
      <c r="G173" s="45" t="s">
        <v>93</v>
      </c>
      <c r="H173" s="45" t="s">
        <v>32</v>
      </c>
      <c r="I173" s="45" t="s">
        <v>33</v>
      </c>
      <c r="J173" s="45" t="s">
        <v>176</v>
      </c>
      <c r="K173" s="75" t="s">
        <v>312</v>
      </c>
      <c r="L173" s="44">
        <f>L174</f>
        <v>0</v>
      </c>
      <c r="M173" s="44">
        <f t="shared" ref="M173:N173" si="57">M174</f>
        <v>1.6</v>
      </c>
      <c r="N173" s="44">
        <f t="shared" si="57"/>
        <v>1.4</v>
      </c>
    </row>
    <row r="174" spans="2:14" ht="78.75">
      <c r="B174" s="41">
        <f t="shared" si="51"/>
        <v>161</v>
      </c>
      <c r="C174" s="45" t="s">
        <v>135</v>
      </c>
      <c r="D174" s="45" t="s">
        <v>24</v>
      </c>
      <c r="E174" s="45" t="s">
        <v>43</v>
      </c>
      <c r="F174" s="45" t="s">
        <v>308</v>
      </c>
      <c r="G174" s="45" t="s">
        <v>93</v>
      </c>
      <c r="H174" s="45" t="s">
        <v>75</v>
      </c>
      <c r="I174" s="45" t="s">
        <v>33</v>
      </c>
      <c r="J174" s="45" t="s">
        <v>176</v>
      </c>
      <c r="K174" s="75" t="s">
        <v>313</v>
      </c>
      <c r="L174" s="44">
        <v>0</v>
      </c>
      <c r="M174" s="44">
        <v>1.6</v>
      </c>
      <c r="N174" s="44">
        <v>1.4</v>
      </c>
    </row>
    <row r="175" spans="2:14" ht="31.5">
      <c r="B175" s="41">
        <f t="shared" si="51"/>
        <v>162</v>
      </c>
      <c r="C175" s="70" t="s">
        <v>135</v>
      </c>
      <c r="D175" s="70" t="s">
        <v>24</v>
      </c>
      <c r="E175" s="70" t="s">
        <v>43</v>
      </c>
      <c r="F175" s="70" t="s">
        <v>314</v>
      </c>
      <c r="G175" s="70" t="s">
        <v>31</v>
      </c>
      <c r="H175" s="70" t="s">
        <v>32</v>
      </c>
      <c r="I175" s="70" t="s">
        <v>33</v>
      </c>
      <c r="J175" s="70" t="s">
        <v>176</v>
      </c>
      <c r="K175" s="74" t="s">
        <v>315</v>
      </c>
      <c r="L175" s="72">
        <f>L176+L180+L182+L184+L186</f>
        <v>63799.600000000006</v>
      </c>
      <c r="M175" s="72">
        <f t="shared" ref="M175:N175" si="58">M176+M180+M182+M184+M186</f>
        <v>29235.799999999996</v>
      </c>
      <c r="N175" s="72">
        <f t="shared" si="58"/>
        <v>29446.899999999998</v>
      </c>
    </row>
    <row r="176" spans="2:14" ht="78.75">
      <c r="B176" s="41">
        <f t="shared" si="51"/>
        <v>163</v>
      </c>
      <c r="C176" s="70" t="s">
        <v>135</v>
      </c>
      <c r="D176" s="70" t="s">
        <v>24</v>
      </c>
      <c r="E176" s="70" t="s">
        <v>43</v>
      </c>
      <c r="F176" s="70" t="s">
        <v>314</v>
      </c>
      <c r="G176" s="70" t="s">
        <v>316</v>
      </c>
      <c r="H176" s="70" t="s">
        <v>32</v>
      </c>
      <c r="I176" s="70" t="s">
        <v>33</v>
      </c>
      <c r="J176" s="70" t="s">
        <v>176</v>
      </c>
      <c r="K176" s="71" t="s">
        <v>317</v>
      </c>
      <c r="L176" s="72">
        <f>L177</f>
        <v>1672.7</v>
      </c>
      <c r="M176" s="72">
        <f t="shared" ref="M176:N176" si="59">M177</f>
        <v>0</v>
      </c>
      <c r="N176" s="72">
        <f t="shared" si="59"/>
        <v>0</v>
      </c>
    </row>
    <row r="177" spans="2:31" ht="94.5">
      <c r="B177" s="41">
        <f t="shared" si="51"/>
        <v>164</v>
      </c>
      <c r="C177" s="45" t="s">
        <v>135</v>
      </c>
      <c r="D177" s="45" t="s">
        <v>24</v>
      </c>
      <c r="E177" s="45" t="s">
        <v>43</v>
      </c>
      <c r="F177" s="45" t="s">
        <v>314</v>
      </c>
      <c r="G177" s="45" t="s">
        <v>316</v>
      </c>
      <c r="H177" s="45" t="s">
        <v>75</v>
      </c>
      <c r="I177" s="45" t="s">
        <v>33</v>
      </c>
      <c r="J177" s="45" t="s">
        <v>176</v>
      </c>
      <c r="K177" s="55" t="s">
        <v>318</v>
      </c>
      <c r="L177" s="44">
        <f>L178+L179</f>
        <v>1672.7</v>
      </c>
      <c r="M177" s="44">
        <f t="shared" ref="M177:N177" si="60">M178+M179</f>
        <v>0</v>
      </c>
      <c r="N177" s="44">
        <f t="shared" si="60"/>
        <v>0</v>
      </c>
    </row>
    <row r="178" spans="2:31" ht="189">
      <c r="B178" s="41">
        <f t="shared" si="51"/>
        <v>165</v>
      </c>
      <c r="C178" s="45" t="s">
        <v>135</v>
      </c>
      <c r="D178" s="45" t="s">
        <v>24</v>
      </c>
      <c r="E178" s="45" t="s">
        <v>43</v>
      </c>
      <c r="F178" s="45" t="s">
        <v>314</v>
      </c>
      <c r="G178" s="45" t="s">
        <v>316</v>
      </c>
      <c r="H178" s="45" t="s">
        <v>75</v>
      </c>
      <c r="I178" s="45" t="s">
        <v>319</v>
      </c>
      <c r="J178" s="45" t="s">
        <v>176</v>
      </c>
      <c r="K178" s="83" t="s">
        <v>320</v>
      </c>
      <c r="L178" s="84">
        <v>832</v>
      </c>
      <c r="M178" s="84">
        <v>0</v>
      </c>
      <c r="N178" s="84">
        <v>0</v>
      </c>
    </row>
    <row r="179" spans="2:31" ht="189">
      <c r="B179" s="41">
        <f t="shared" si="51"/>
        <v>166</v>
      </c>
      <c r="C179" s="45" t="s">
        <v>135</v>
      </c>
      <c r="D179" s="45" t="s">
        <v>24</v>
      </c>
      <c r="E179" s="45" t="s">
        <v>43</v>
      </c>
      <c r="F179" s="45" t="s">
        <v>314</v>
      </c>
      <c r="G179" s="45" t="s">
        <v>316</v>
      </c>
      <c r="H179" s="45" t="s">
        <v>75</v>
      </c>
      <c r="I179" s="45" t="s">
        <v>321</v>
      </c>
      <c r="J179" s="45" t="s">
        <v>176</v>
      </c>
      <c r="K179" s="83" t="s">
        <v>322</v>
      </c>
      <c r="L179" s="84">
        <v>840.7</v>
      </c>
      <c r="M179" s="84">
        <v>0</v>
      </c>
      <c r="N179" s="84">
        <v>0</v>
      </c>
    </row>
    <row r="180" spans="2:31" ht="94.5">
      <c r="B180" s="41">
        <f t="shared" si="51"/>
        <v>167</v>
      </c>
      <c r="C180" s="70" t="s">
        <v>135</v>
      </c>
      <c r="D180" s="70" t="s">
        <v>24</v>
      </c>
      <c r="E180" s="70" t="s">
        <v>43</v>
      </c>
      <c r="F180" s="70" t="s">
        <v>323</v>
      </c>
      <c r="G180" s="70" t="s">
        <v>324</v>
      </c>
      <c r="H180" s="70" t="s">
        <v>32</v>
      </c>
      <c r="I180" s="70" t="s">
        <v>33</v>
      </c>
      <c r="J180" s="70" t="s">
        <v>176</v>
      </c>
      <c r="K180" s="85" t="s">
        <v>325</v>
      </c>
      <c r="L180" s="86">
        <f>L181</f>
        <v>511.2</v>
      </c>
      <c r="M180" s="86">
        <f t="shared" ref="M180:N180" si="61">M181</f>
        <v>3052.6</v>
      </c>
      <c r="N180" s="86">
        <f t="shared" si="61"/>
        <v>3052.6</v>
      </c>
      <c r="AE180" s="73"/>
    </row>
    <row r="181" spans="2:31" ht="78.75">
      <c r="B181" s="41">
        <f t="shared" si="51"/>
        <v>168</v>
      </c>
      <c r="C181" s="45" t="s">
        <v>135</v>
      </c>
      <c r="D181" s="45" t="s">
        <v>24</v>
      </c>
      <c r="E181" s="45" t="s">
        <v>43</v>
      </c>
      <c r="F181" s="45" t="s">
        <v>323</v>
      </c>
      <c r="G181" s="45" t="s">
        <v>324</v>
      </c>
      <c r="H181" s="45" t="s">
        <v>75</v>
      </c>
      <c r="I181" s="45" t="s">
        <v>33</v>
      </c>
      <c r="J181" s="45" t="s">
        <v>176</v>
      </c>
      <c r="K181" s="83" t="s">
        <v>326</v>
      </c>
      <c r="L181" s="84">
        <v>511.2</v>
      </c>
      <c r="M181" s="84">
        <v>3052.6</v>
      </c>
      <c r="N181" s="84">
        <v>3052.6</v>
      </c>
    </row>
    <row r="182" spans="2:31" ht="78.75">
      <c r="B182" s="41">
        <f t="shared" si="51"/>
        <v>169</v>
      </c>
      <c r="C182" s="70" t="s">
        <v>135</v>
      </c>
      <c r="D182" s="70" t="s">
        <v>24</v>
      </c>
      <c r="E182" s="70" t="s">
        <v>43</v>
      </c>
      <c r="F182" s="70" t="s">
        <v>323</v>
      </c>
      <c r="G182" s="70" t="s">
        <v>327</v>
      </c>
      <c r="H182" s="70" t="s">
        <v>32</v>
      </c>
      <c r="I182" s="70" t="s">
        <v>33</v>
      </c>
      <c r="J182" s="70" t="s">
        <v>176</v>
      </c>
      <c r="K182" s="85" t="s">
        <v>328</v>
      </c>
      <c r="L182" s="86">
        <f>L183</f>
        <v>24139.1</v>
      </c>
      <c r="M182" s="86">
        <f t="shared" ref="M182:N182" si="62">M183</f>
        <v>24139.1</v>
      </c>
      <c r="N182" s="86">
        <f t="shared" si="62"/>
        <v>24139.1</v>
      </c>
      <c r="AE182" s="7" t="s">
        <v>2</v>
      </c>
    </row>
    <row r="183" spans="2:31" ht="94.5">
      <c r="B183" s="41">
        <f t="shared" si="51"/>
        <v>170</v>
      </c>
      <c r="C183" s="45" t="s">
        <v>135</v>
      </c>
      <c r="D183" s="45" t="s">
        <v>24</v>
      </c>
      <c r="E183" s="45" t="s">
        <v>43</v>
      </c>
      <c r="F183" s="45" t="s">
        <v>323</v>
      </c>
      <c r="G183" s="45" t="s">
        <v>327</v>
      </c>
      <c r="H183" s="45" t="s">
        <v>75</v>
      </c>
      <c r="I183" s="45" t="s">
        <v>33</v>
      </c>
      <c r="J183" s="45" t="s">
        <v>176</v>
      </c>
      <c r="K183" s="83" t="s">
        <v>329</v>
      </c>
      <c r="L183" s="84">
        <v>24139.1</v>
      </c>
      <c r="M183" s="84">
        <v>24139.1</v>
      </c>
      <c r="N183" s="84">
        <v>24139.1</v>
      </c>
    </row>
    <row r="184" spans="2:31" ht="47.25">
      <c r="B184" s="41">
        <f t="shared" si="51"/>
        <v>171</v>
      </c>
      <c r="C184" s="70" t="s">
        <v>135</v>
      </c>
      <c r="D184" s="70" t="s">
        <v>24</v>
      </c>
      <c r="E184" s="70" t="s">
        <v>43</v>
      </c>
      <c r="F184" s="70" t="s">
        <v>323</v>
      </c>
      <c r="G184" s="70" t="s">
        <v>218</v>
      </c>
      <c r="H184" s="70" t="s">
        <v>32</v>
      </c>
      <c r="I184" s="70" t="s">
        <v>33</v>
      </c>
      <c r="J184" s="70" t="s">
        <v>176</v>
      </c>
      <c r="K184" s="85" t="s">
        <v>330</v>
      </c>
      <c r="L184" s="86">
        <f>L185</f>
        <v>100</v>
      </c>
      <c r="M184" s="86">
        <f t="shared" ref="M184:N184" si="63">M185</f>
        <v>0</v>
      </c>
      <c r="N184" s="86">
        <f t="shared" si="63"/>
        <v>0</v>
      </c>
    </row>
    <row r="185" spans="2:31" ht="31.5">
      <c r="B185" s="41">
        <f t="shared" si="51"/>
        <v>172</v>
      </c>
      <c r="C185" s="45" t="s">
        <v>135</v>
      </c>
      <c r="D185" s="45" t="s">
        <v>24</v>
      </c>
      <c r="E185" s="45" t="s">
        <v>43</v>
      </c>
      <c r="F185" s="45" t="s">
        <v>323</v>
      </c>
      <c r="G185" s="45" t="s">
        <v>218</v>
      </c>
      <c r="H185" s="45" t="s">
        <v>75</v>
      </c>
      <c r="I185" s="45" t="s">
        <v>33</v>
      </c>
      <c r="J185" s="45" t="s">
        <v>176</v>
      </c>
      <c r="K185" s="83" t="s">
        <v>331</v>
      </c>
      <c r="L185" s="84">
        <v>100</v>
      </c>
      <c r="M185" s="84">
        <v>0</v>
      </c>
      <c r="N185" s="84">
        <v>0</v>
      </c>
    </row>
    <row r="186" spans="2:31" ht="63">
      <c r="B186" s="41">
        <f t="shared" si="51"/>
        <v>173</v>
      </c>
      <c r="C186" s="70" t="s">
        <v>135</v>
      </c>
      <c r="D186" s="70" t="s">
        <v>24</v>
      </c>
      <c r="E186" s="70" t="s">
        <v>43</v>
      </c>
      <c r="F186" s="70" t="s">
        <v>332</v>
      </c>
      <c r="G186" s="70" t="s">
        <v>190</v>
      </c>
      <c r="H186" s="70" t="s">
        <v>32</v>
      </c>
      <c r="I186" s="70" t="s">
        <v>33</v>
      </c>
      <c r="J186" s="70" t="s">
        <v>176</v>
      </c>
      <c r="K186" s="87" t="s">
        <v>333</v>
      </c>
      <c r="L186" s="86">
        <f>L187</f>
        <v>37376.600000000006</v>
      </c>
      <c r="M186" s="86">
        <f t="shared" ref="M186:N186" si="64">M187</f>
        <v>2044.1000000000001</v>
      </c>
      <c r="N186" s="86">
        <f t="shared" si="64"/>
        <v>2255.1999999999998</v>
      </c>
    </row>
    <row r="187" spans="2:31" ht="47.25">
      <c r="B187" s="41">
        <f t="shared" si="51"/>
        <v>174</v>
      </c>
      <c r="C187" s="45" t="s">
        <v>135</v>
      </c>
      <c r="D187" s="45" t="s">
        <v>24</v>
      </c>
      <c r="E187" s="45" t="s">
        <v>43</v>
      </c>
      <c r="F187" s="45" t="s">
        <v>332</v>
      </c>
      <c r="G187" s="45" t="s">
        <v>190</v>
      </c>
      <c r="H187" s="45" t="s">
        <v>75</v>
      </c>
      <c r="I187" s="45" t="s">
        <v>33</v>
      </c>
      <c r="J187" s="45" t="s">
        <v>176</v>
      </c>
      <c r="K187" s="83" t="s">
        <v>334</v>
      </c>
      <c r="L187" s="84">
        <f>L188+L189+L190+L191+L193+L198+L197+L194+L195+L196+L192</f>
        <v>37376.600000000006</v>
      </c>
      <c r="M187" s="84">
        <f t="shared" ref="M187:N187" si="65">M188+M189+M190+M191+M193+M198+M197+M194+M195+M196+M192</f>
        <v>2044.1000000000001</v>
      </c>
      <c r="N187" s="84">
        <f t="shared" si="65"/>
        <v>2255.1999999999998</v>
      </c>
    </row>
    <row r="188" spans="2:31" ht="94.5">
      <c r="B188" s="41">
        <f t="shared" si="51"/>
        <v>175</v>
      </c>
      <c r="C188" s="45" t="s">
        <v>135</v>
      </c>
      <c r="D188" s="45" t="s">
        <v>24</v>
      </c>
      <c r="E188" s="45" t="s">
        <v>43</v>
      </c>
      <c r="F188" s="45" t="s">
        <v>332</v>
      </c>
      <c r="G188" s="45" t="s">
        <v>190</v>
      </c>
      <c r="H188" s="45" t="s">
        <v>75</v>
      </c>
      <c r="I188" s="45" t="s">
        <v>335</v>
      </c>
      <c r="J188" s="45" t="s">
        <v>176</v>
      </c>
      <c r="K188" s="83" t="s">
        <v>336</v>
      </c>
      <c r="L188" s="84">
        <v>916.5</v>
      </c>
      <c r="M188" s="84">
        <v>0</v>
      </c>
      <c r="N188" s="84">
        <v>0</v>
      </c>
    </row>
    <row r="189" spans="2:31" ht="47.25">
      <c r="B189" s="41">
        <f t="shared" si="51"/>
        <v>176</v>
      </c>
      <c r="C189" s="45" t="s">
        <v>135</v>
      </c>
      <c r="D189" s="45" t="s">
        <v>24</v>
      </c>
      <c r="E189" s="45" t="s">
        <v>43</v>
      </c>
      <c r="F189" s="45" t="s">
        <v>332</v>
      </c>
      <c r="G189" s="45" t="s">
        <v>190</v>
      </c>
      <c r="H189" s="45" t="s">
        <v>75</v>
      </c>
      <c r="I189" s="45" t="s">
        <v>337</v>
      </c>
      <c r="J189" s="45" t="s">
        <v>176</v>
      </c>
      <c r="K189" s="83" t="s">
        <v>338</v>
      </c>
      <c r="L189" s="84">
        <v>0</v>
      </c>
      <c r="M189" s="84">
        <v>14.4</v>
      </c>
      <c r="N189" s="84">
        <v>0</v>
      </c>
    </row>
    <row r="190" spans="2:31" ht="47.25">
      <c r="B190" s="41">
        <f t="shared" si="51"/>
        <v>177</v>
      </c>
      <c r="C190" s="45" t="s">
        <v>135</v>
      </c>
      <c r="D190" s="45" t="s">
        <v>24</v>
      </c>
      <c r="E190" s="45" t="s">
        <v>43</v>
      </c>
      <c r="F190" s="45" t="s">
        <v>332</v>
      </c>
      <c r="G190" s="45" t="s">
        <v>190</v>
      </c>
      <c r="H190" s="45" t="s">
        <v>75</v>
      </c>
      <c r="I190" s="45" t="s">
        <v>339</v>
      </c>
      <c r="J190" s="45" t="s">
        <v>176</v>
      </c>
      <c r="K190" s="83" t="s">
        <v>340</v>
      </c>
      <c r="L190" s="84">
        <v>3382.8</v>
      </c>
      <c r="M190" s="84">
        <v>2029.7</v>
      </c>
      <c r="N190" s="84">
        <v>2255.1999999999998</v>
      </c>
      <c r="O190" s="84" t="e">
        <f>#REF!+#REF!+#REF!+#REF!+#REF!+#REF!+O199</f>
        <v>#REF!</v>
      </c>
      <c r="P190" s="84" t="e">
        <f>#REF!+#REF!+#REF!+#REF!+#REF!+#REF!+P199</f>
        <v>#REF!</v>
      </c>
      <c r="Q190" s="84" t="e">
        <f>#REF!+#REF!+#REF!+#REF!+#REF!+#REF!+Q199</f>
        <v>#REF!</v>
      </c>
      <c r="R190" s="84" t="e">
        <f>#REF!+#REF!+#REF!+#REF!+#REF!+#REF!+R199</f>
        <v>#REF!</v>
      </c>
      <c r="S190" s="84" t="e">
        <f>#REF!+#REF!+#REF!+#REF!+#REF!+#REF!+S199</f>
        <v>#REF!</v>
      </c>
      <c r="T190" s="84" t="e">
        <f>#REF!+#REF!+#REF!+#REF!+#REF!+#REF!+T199</f>
        <v>#REF!</v>
      </c>
      <c r="U190" s="84" t="e">
        <f>#REF!+#REF!+#REF!+#REF!+#REF!+#REF!+U199</f>
        <v>#REF!</v>
      </c>
      <c r="V190" s="84" t="e">
        <f>#REF!+#REF!+#REF!+#REF!+#REF!+#REF!+V199</f>
        <v>#REF!</v>
      </c>
      <c r="W190" s="84" t="e">
        <f>#REF!+#REF!+#REF!+#REF!+#REF!+#REF!+W199</f>
        <v>#REF!</v>
      </c>
      <c r="X190" s="84" t="e">
        <f>#REF!+#REF!+#REF!+#REF!+#REF!+#REF!+X199</f>
        <v>#REF!</v>
      </c>
      <c r="Y190" s="84" t="e">
        <f>#REF!+#REF!+#REF!+#REF!+#REF!+#REF!+Y199</f>
        <v>#REF!</v>
      </c>
      <c r="Z190" s="84" t="e">
        <f>#REF!+#REF!+#REF!+#REF!+#REF!+#REF!+Z199</f>
        <v>#REF!</v>
      </c>
      <c r="AA190" s="84" t="e">
        <f>#REF!+#REF!+#REF!+#REF!+#REF!+#REF!+AA199</f>
        <v>#REF!</v>
      </c>
      <c r="AB190" s="84" t="e">
        <f>#REF!+#REF!+#REF!+#REF!+#REF!+#REF!+AB199</f>
        <v>#REF!</v>
      </c>
      <c r="AC190" s="84" t="e">
        <f>#REF!+#REF!+#REF!+#REF!+#REF!+#REF!+AC199</f>
        <v>#REF!</v>
      </c>
      <c r="AD190" s="84" t="e">
        <f>#REF!+#REF!+#REF!+#REF!+#REF!+#REF!+AD199</f>
        <v>#REF!</v>
      </c>
    </row>
    <row r="191" spans="2:31" ht="47.25">
      <c r="B191" s="41">
        <f t="shared" si="51"/>
        <v>178</v>
      </c>
      <c r="C191" s="45" t="s">
        <v>135</v>
      </c>
      <c r="D191" s="45" t="s">
        <v>24</v>
      </c>
      <c r="E191" s="45" t="s">
        <v>43</v>
      </c>
      <c r="F191" s="45" t="s">
        <v>332</v>
      </c>
      <c r="G191" s="45" t="s">
        <v>190</v>
      </c>
      <c r="H191" s="45" t="s">
        <v>75</v>
      </c>
      <c r="I191" s="45" t="s">
        <v>341</v>
      </c>
      <c r="J191" s="45" t="s">
        <v>176</v>
      </c>
      <c r="K191" s="88" t="s">
        <v>342</v>
      </c>
      <c r="L191" s="84">
        <v>899.3</v>
      </c>
      <c r="M191" s="84">
        <v>0</v>
      </c>
      <c r="N191" s="84">
        <v>0</v>
      </c>
      <c r="O191" s="89"/>
      <c r="P191" s="89"/>
      <c r="Q191" s="89"/>
      <c r="R191" s="89"/>
      <c r="S191" s="89"/>
      <c r="T191" s="89"/>
      <c r="U191" s="89"/>
      <c r="V191" s="89"/>
      <c r="W191" s="89"/>
      <c r="X191" s="89"/>
      <c r="Y191" s="89"/>
      <c r="Z191" s="89"/>
      <c r="AA191" s="89"/>
      <c r="AB191" s="89"/>
      <c r="AC191" s="89"/>
      <c r="AD191" s="89"/>
    </row>
    <row r="192" spans="2:31" ht="63">
      <c r="B192" s="41">
        <f t="shared" si="51"/>
        <v>179</v>
      </c>
      <c r="C192" s="45" t="s">
        <v>135</v>
      </c>
      <c r="D192" s="45" t="s">
        <v>24</v>
      </c>
      <c r="E192" s="45" t="s">
        <v>43</v>
      </c>
      <c r="F192" s="45" t="s">
        <v>332</v>
      </c>
      <c r="G192" s="45" t="s">
        <v>190</v>
      </c>
      <c r="H192" s="45" t="s">
        <v>75</v>
      </c>
      <c r="I192" s="45" t="s">
        <v>343</v>
      </c>
      <c r="J192" s="45" t="s">
        <v>176</v>
      </c>
      <c r="K192" s="88" t="s">
        <v>344</v>
      </c>
      <c r="L192" s="84">
        <v>5448</v>
      </c>
      <c r="M192" s="84">
        <v>0</v>
      </c>
      <c r="N192" s="84">
        <v>0</v>
      </c>
      <c r="O192" s="89"/>
      <c r="P192" s="89"/>
      <c r="Q192" s="89"/>
      <c r="R192" s="89"/>
      <c r="S192" s="89"/>
      <c r="T192" s="89"/>
      <c r="U192" s="89"/>
      <c r="V192" s="89"/>
      <c r="W192" s="89"/>
      <c r="X192" s="89"/>
      <c r="Y192" s="89"/>
      <c r="Z192" s="89"/>
      <c r="AA192" s="89"/>
      <c r="AB192" s="89"/>
      <c r="AC192" s="89"/>
      <c r="AD192" s="89"/>
    </row>
    <row r="193" spans="2:30" ht="78.75">
      <c r="B193" s="41">
        <f t="shared" si="51"/>
        <v>180</v>
      </c>
      <c r="C193" s="45" t="s">
        <v>135</v>
      </c>
      <c r="D193" s="45" t="s">
        <v>24</v>
      </c>
      <c r="E193" s="45" t="s">
        <v>43</v>
      </c>
      <c r="F193" s="45" t="s">
        <v>332</v>
      </c>
      <c r="G193" s="45" t="s">
        <v>190</v>
      </c>
      <c r="H193" s="45" t="s">
        <v>75</v>
      </c>
      <c r="I193" s="45" t="s">
        <v>345</v>
      </c>
      <c r="J193" s="45" t="s">
        <v>176</v>
      </c>
      <c r="K193" s="88" t="s">
        <v>346</v>
      </c>
      <c r="L193" s="84">
        <v>41.9</v>
      </c>
      <c r="M193" s="84">
        <v>0</v>
      </c>
      <c r="N193" s="84">
        <v>0</v>
      </c>
      <c r="O193" s="89"/>
      <c r="P193" s="89"/>
      <c r="Q193" s="89"/>
      <c r="R193" s="89"/>
      <c r="S193" s="89"/>
      <c r="T193" s="89"/>
      <c r="U193" s="89"/>
      <c r="V193" s="89"/>
      <c r="W193" s="89"/>
      <c r="X193" s="89"/>
      <c r="Y193" s="89"/>
      <c r="Z193" s="89"/>
      <c r="AA193" s="89"/>
      <c r="AB193" s="89"/>
      <c r="AC193" s="89"/>
      <c r="AD193" s="89"/>
    </row>
    <row r="194" spans="2:30" ht="78.75">
      <c r="B194" s="41">
        <f t="shared" si="51"/>
        <v>181</v>
      </c>
      <c r="C194" s="45" t="s">
        <v>135</v>
      </c>
      <c r="D194" s="45" t="s">
        <v>24</v>
      </c>
      <c r="E194" s="45" t="s">
        <v>43</v>
      </c>
      <c r="F194" s="45" t="s">
        <v>332</v>
      </c>
      <c r="G194" s="45" t="s">
        <v>190</v>
      </c>
      <c r="H194" s="45" t="s">
        <v>75</v>
      </c>
      <c r="I194" s="45" t="s">
        <v>347</v>
      </c>
      <c r="J194" s="45" t="s">
        <v>176</v>
      </c>
      <c r="K194" s="88" t="s">
        <v>346</v>
      </c>
      <c r="L194" s="84">
        <v>11817.1</v>
      </c>
      <c r="M194" s="84">
        <v>0</v>
      </c>
      <c r="N194" s="84">
        <v>0</v>
      </c>
      <c r="O194" s="89"/>
      <c r="P194" s="89"/>
      <c r="Q194" s="89"/>
      <c r="R194" s="89"/>
      <c r="S194" s="89"/>
      <c r="T194" s="89"/>
      <c r="U194" s="89"/>
      <c r="V194" s="89"/>
      <c r="W194" s="89"/>
      <c r="X194" s="89"/>
      <c r="Y194" s="89"/>
      <c r="Z194" s="89"/>
      <c r="AA194" s="89"/>
      <c r="AB194" s="89"/>
      <c r="AC194" s="89"/>
      <c r="AD194" s="89"/>
    </row>
    <row r="195" spans="2:30" ht="31.5">
      <c r="B195" s="41">
        <f t="shared" si="51"/>
        <v>182</v>
      </c>
      <c r="C195" s="45" t="s">
        <v>135</v>
      </c>
      <c r="D195" s="45" t="s">
        <v>24</v>
      </c>
      <c r="E195" s="45" t="s">
        <v>43</v>
      </c>
      <c r="F195" s="45" t="s">
        <v>332</v>
      </c>
      <c r="G195" s="45" t="s">
        <v>190</v>
      </c>
      <c r="H195" s="45" t="s">
        <v>75</v>
      </c>
      <c r="I195" s="45" t="s">
        <v>348</v>
      </c>
      <c r="J195" s="45" t="s">
        <v>176</v>
      </c>
      <c r="K195" s="88" t="s">
        <v>349</v>
      </c>
      <c r="L195" s="84">
        <v>3000</v>
      </c>
      <c r="M195" s="84">
        <v>0</v>
      </c>
      <c r="N195" s="84">
        <v>0</v>
      </c>
      <c r="O195" s="89"/>
      <c r="P195" s="89"/>
      <c r="Q195" s="89"/>
      <c r="R195" s="89"/>
      <c r="S195" s="89"/>
      <c r="T195" s="89"/>
      <c r="U195" s="89"/>
      <c r="V195" s="89"/>
      <c r="W195" s="89"/>
      <c r="X195" s="89"/>
      <c r="Y195" s="89"/>
      <c r="Z195" s="89"/>
      <c r="AA195" s="89"/>
      <c r="AB195" s="89"/>
      <c r="AC195" s="89"/>
      <c r="AD195" s="89"/>
    </row>
    <row r="196" spans="2:30" ht="47.25">
      <c r="B196" s="41">
        <f t="shared" si="51"/>
        <v>183</v>
      </c>
      <c r="C196" s="45" t="s">
        <v>135</v>
      </c>
      <c r="D196" s="45" t="s">
        <v>24</v>
      </c>
      <c r="E196" s="45" t="s">
        <v>43</v>
      </c>
      <c r="F196" s="45" t="s">
        <v>332</v>
      </c>
      <c r="G196" s="45" t="s">
        <v>190</v>
      </c>
      <c r="H196" s="45" t="s">
        <v>75</v>
      </c>
      <c r="I196" s="45" t="s">
        <v>350</v>
      </c>
      <c r="J196" s="45" t="s">
        <v>176</v>
      </c>
      <c r="K196" s="88" t="s">
        <v>351</v>
      </c>
      <c r="L196" s="84">
        <v>2328.6999999999998</v>
      </c>
      <c r="M196" s="84">
        <v>0</v>
      </c>
      <c r="N196" s="84">
        <v>0</v>
      </c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89"/>
      <c r="AC196" s="89"/>
      <c r="AD196" s="89"/>
    </row>
    <row r="197" spans="2:30" ht="78.75">
      <c r="B197" s="41">
        <f t="shared" si="51"/>
        <v>184</v>
      </c>
      <c r="C197" s="45" t="s">
        <v>135</v>
      </c>
      <c r="D197" s="45" t="s">
        <v>24</v>
      </c>
      <c r="E197" s="45" t="s">
        <v>43</v>
      </c>
      <c r="F197" s="45" t="s">
        <v>332</v>
      </c>
      <c r="G197" s="45" t="s">
        <v>190</v>
      </c>
      <c r="H197" s="45" t="s">
        <v>75</v>
      </c>
      <c r="I197" s="45" t="s">
        <v>352</v>
      </c>
      <c r="J197" s="45" t="s">
        <v>176</v>
      </c>
      <c r="K197" s="88" t="s">
        <v>353</v>
      </c>
      <c r="L197" s="84">
        <v>1972.3</v>
      </c>
      <c r="M197" s="84">
        <v>0</v>
      </c>
      <c r="N197" s="84">
        <v>0</v>
      </c>
      <c r="O197" s="89"/>
      <c r="P197" s="89"/>
      <c r="Q197" s="89"/>
      <c r="R197" s="89"/>
      <c r="S197" s="89"/>
      <c r="T197" s="89"/>
      <c r="U197" s="89"/>
      <c r="V197" s="89"/>
      <c r="W197" s="89"/>
      <c r="X197" s="89"/>
      <c r="Y197" s="89"/>
      <c r="Z197" s="89"/>
      <c r="AA197" s="89"/>
      <c r="AB197" s="89"/>
      <c r="AC197" s="89"/>
      <c r="AD197" s="89"/>
    </row>
    <row r="198" spans="2:30" ht="47.25">
      <c r="B198" s="41">
        <f t="shared" si="51"/>
        <v>185</v>
      </c>
      <c r="C198" s="45" t="s">
        <v>135</v>
      </c>
      <c r="D198" s="45" t="s">
        <v>24</v>
      </c>
      <c r="E198" s="45" t="s">
        <v>43</v>
      </c>
      <c r="F198" s="45" t="s">
        <v>332</v>
      </c>
      <c r="G198" s="45" t="s">
        <v>190</v>
      </c>
      <c r="H198" s="45" t="s">
        <v>75</v>
      </c>
      <c r="I198" s="45" t="s">
        <v>354</v>
      </c>
      <c r="J198" s="45" t="s">
        <v>176</v>
      </c>
      <c r="K198" s="88" t="s">
        <v>355</v>
      </c>
      <c r="L198" s="84">
        <v>7570</v>
      </c>
      <c r="M198" s="84">
        <v>0</v>
      </c>
      <c r="N198" s="84">
        <v>0</v>
      </c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89"/>
      <c r="AC198" s="89"/>
      <c r="AD198" s="89"/>
    </row>
    <row r="199" spans="2:30" ht="110.25">
      <c r="B199" s="41">
        <f t="shared" si="51"/>
        <v>186</v>
      </c>
      <c r="C199" s="70" t="s">
        <v>31</v>
      </c>
      <c r="D199" s="70" t="s">
        <v>24</v>
      </c>
      <c r="E199" s="70" t="s">
        <v>356</v>
      </c>
      <c r="F199" s="70" t="s">
        <v>32</v>
      </c>
      <c r="G199" s="70" t="s">
        <v>31</v>
      </c>
      <c r="H199" s="70" t="s">
        <v>32</v>
      </c>
      <c r="I199" s="70" t="s">
        <v>33</v>
      </c>
      <c r="J199" s="70" t="s">
        <v>31</v>
      </c>
      <c r="K199" s="90" t="s">
        <v>357</v>
      </c>
      <c r="L199" s="72">
        <f>L200</f>
        <v>2984.3</v>
      </c>
      <c r="M199" s="72">
        <f t="shared" ref="M199:N199" si="66">M200</f>
        <v>0</v>
      </c>
      <c r="N199" s="72">
        <f t="shared" si="66"/>
        <v>0</v>
      </c>
    </row>
    <row r="200" spans="2:30" ht="110.25">
      <c r="B200" s="41">
        <f t="shared" si="51"/>
        <v>187</v>
      </c>
      <c r="C200" s="45" t="s">
        <v>31</v>
      </c>
      <c r="D200" s="45" t="s">
        <v>24</v>
      </c>
      <c r="E200" s="45" t="s">
        <v>356</v>
      </c>
      <c r="F200" s="45" t="s">
        <v>32</v>
      </c>
      <c r="G200" s="45" t="s">
        <v>31</v>
      </c>
      <c r="H200" s="45" t="s">
        <v>32</v>
      </c>
      <c r="I200" s="45" t="s">
        <v>33</v>
      </c>
      <c r="J200" s="45" t="s">
        <v>176</v>
      </c>
      <c r="K200" s="55" t="s">
        <v>358</v>
      </c>
      <c r="L200" s="44">
        <f>L201</f>
        <v>2984.3</v>
      </c>
      <c r="M200" s="44">
        <v>0</v>
      </c>
      <c r="N200" s="44">
        <v>0</v>
      </c>
    </row>
    <row r="201" spans="2:30" ht="110.25">
      <c r="B201" s="41">
        <f t="shared" si="51"/>
        <v>188</v>
      </c>
      <c r="C201" s="45" t="s">
        <v>31</v>
      </c>
      <c r="D201" s="45" t="s">
        <v>24</v>
      </c>
      <c r="E201" s="45" t="s">
        <v>356</v>
      </c>
      <c r="F201" s="45" t="s">
        <v>32</v>
      </c>
      <c r="G201" s="45" t="s">
        <v>31</v>
      </c>
      <c r="H201" s="45" t="s">
        <v>75</v>
      </c>
      <c r="I201" s="45" t="s">
        <v>33</v>
      </c>
      <c r="J201" s="45" t="s">
        <v>176</v>
      </c>
      <c r="K201" s="55" t="s">
        <v>359</v>
      </c>
      <c r="L201" s="44">
        <f>L202+L204</f>
        <v>2984.3</v>
      </c>
      <c r="M201" s="44">
        <f t="shared" ref="M201:N201" si="67">M202+M204</f>
        <v>0</v>
      </c>
      <c r="N201" s="44">
        <f t="shared" si="67"/>
        <v>0</v>
      </c>
    </row>
    <row r="202" spans="2:30" ht="47.25">
      <c r="B202" s="41">
        <f t="shared" si="51"/>
        <v>189</v>
      </c>
      <c r="C202" s="45" t="s">
        <v>31</v>
      </c>
      <c r="D202" s="45" t="s">
        <v>24</v>
      </c>
      <c r="E202" s="45" t="s">
        <v>356</v>
      </c>
      <c r="F202" s="45" t="s">
        <v>75</v>
      </c>
      <c r="G202" s="45" t="s">
        <v>31</v>
      </c>
      <c r="H202" s="45" t="s">
        <v>75</v>
      </c>
      <c r="I202" s="45" t="s">
        <v>33</v>
      </c>
      <c r="J202" s="45" t="s">
        <v>176</v>
      </c>
      <c r="K202" s="55" t="s">
        <v>360</v>
      </c>
      <c r="L202" s="44">
        <f>L203</f>
        <v>102.4</v>
      </c>
      <c r="M202" s="44">
        <f t="shared" ref="M202:N202" si="68">M203</f>
        <v>0</v>
      </c>
      <c r="N202" s="44">
        <f t="shared" si="68"/>
        <v>0</v>
      </c>
    </row>
    <row r="203" spans="2:30" ht="31.5">
      <c r="B203" s="41">
        <f t="shared" si="51"/>
        <v>190</v>
      </c>
      <c r="C203" s="45" t="s">
        <v>123</v>
      </c>
      <c r="D203" s="45" t="s">
        <v>24</v>
      </c>
      <c r="E203" s="45" t="s">
        <v>356</v>
      </c>
      <c r="F203" s="45" t="s">
        <v>75</v>
      </c>
      <c r="G203" s="45" t="s">
        <v>47</v>
      </c>
      <c r="H203" s="45" t="s">
        <v>75</v>
      </c>
      <c r="I203" s="45" t="s">
        <v>33</v>
      </c>
      <c r="J203" s="45" t="s">
        <v>176</v>
      </c>
      <c r="K203" s="55" t="s">
        <v>361</v>
      </c>
      <c r="L203" s="44">
        <v>102.4</v>
      </c>
      <c r="M203" s="44">
        <v>0</v>
      </c>
      <c r="N203" s="44">
        <v>0</v>
      </c>
    </row>
    <row r="204" spans="2:30" ht="63">
      <c r="B204" s="41">
        <f t="shared" si="51"/>
        <v>191</v>
      </c>
      <c r="C204" s="45" t="s">
        <v>31</v>
      </c>
      <c r="D204" s="45" t="s">
        <v>24</v>
      </c>
      <c r="E204" s="45" t="s">
        <v>356</v>
      </c>
      <c r="F204" s="45" t="s">
        <v>362</v>
      </c>
      <c r="G204" s="45" t="s">
        <v>40</v>
      </c>
      <c r="H204" s="45" t="s">
        <v>75</v>
      </c>
      <c r="I204" s="45" t="s">
        <v>33</v>
      </c>
      <c r="J204" s="45" t="s">
        <v>176</v>
      </c>
      <c r="K204" s="55" t="s">
        <v>363</v>
      </c>
      <c r="L204" s="44">
        <f>L205+L206+L207</f>
        <v>2881.9</v>
      </c>
      <c r="M204" s="44">
        <f t="shared" ref="M204:N204" si="69">M205+M206+M207</f>
        <v>0</v>
      </c>
      <c r="N204" s="44">
        <f t="shared" si="69"/>
        <v>0</v>
      </c>
    </row>
    <row r="205" spans="2:30" ht="78.75">
      <c r="B205" s="41">
        <f t="shared" si="51"/>
        <v>192</v>
      </c>
      <c r="C205" s="45" t="s">
        <v>135</v>
      </c>
      <c r="D205" s="45" t="s">
        <v>24</v>
      </c>
      <c r="E205" s="45" t="s">
        <v>356</v>
      </c>
      <c r="F205" s="45" t="s">
        <v>362</v>
      </c>
      <c r="G205" s="45" t="s">
        <v>40</v>
      </c>
      <c r="H205" s="45" t="s">
        <v>75</v>
      </c>
      <c r="I205" s="45" t="s">
        <v>33</v>
      </c>
      <c r="J205" s="45" t="s">
        <v>176</v>
      </c>
      <c r="K205" s="55" t="s">
        <v>364</v>
      </c>
      <c r="L205" s="44">
        <v>2711</v>
      </c>
      <c r="M205" s="44">
        <v>0</v>
      </c>
      <c r="N205" s="44">
        <v>0</v>
      </c>
    </row>
    <row r="206" spans="2:30" ht="78.75">
      <c r="B206" s="41">
        <f t="shared" si="51"/>
        <v>193</v>
      </c>
      <c r="C206" s="45" t="s">
        <v>365</v>
      </c>
      <c r="D206" s="45" t="s">
        <v>24</v>
      </c>
      <c r="E206" s="45" t="s">
        <v>356</v>
      </c>
      <c r="F206" s="45" t="s">
        <v>362</v>
      </c>
      <c r="G206" s="45" t="s">
        <v>40</v>
      </c>
      <c r="H206" s="45" t="s">
        <v>75</v>
      </c>
      <c r="I206" s="45" t="s">
        <v>33</v>
      </c>
      <c r="J206" s="45" t="s">
        <v>176</v>
      </c>
      <c r="K206" s="55" t="s">
        <v>364</v>
      </c>
      <c r="L206" s="44">
        <v>74.400000000000006</v>
      </c>
      <c r="M206" s="44">
        <v>0</v>
      </c>
      <c r="N206" s="44">
        <v>0</v>
      </c>
    </row>
    <row r="207" spans="2:30" ht="63">
      <c r="B207" s="41">
        <f t="shared" si="51"/>
        <v>194</v>
      </c>
      <c r="C207" s="45" t="s">
        <v>123</v>
      </c>
      <c r="D207" s="45" t="s">
        <v>24</v>
      </c>
      <c r="E207" s="45" t="s">
        <v>356</v>
      </c>
      <c r="F207" s="45" t="s">
        <v>362</v>
      </c>
      <c r="G207" s="45" t="s">
        <v>40</v>
      </c>
      <c r="H207" s="45" t="s">
        <v>75</v>
      </c>
      <c r="I207" s="45" t="s">
        <v>33</v>
      </c>
      <c r="J207" s="45" t="s">
        <v>176</v>
      </c>
      <c r="K207" s="55" t="s">
        <v>363</v>
      </c>
      <c r="L207" s="44">
        <v>96.5</v>
      </c>
      <c r="M207" s="44">
        <v>0</v>
      </c>
      <c r="N207" s="44">
        <v>0</v>
      </c>
    </row>
    <row r="208" spans="2:30" ht="78.75">
      <c r="B208" s="41">
        <f t="shared" ref="B208:B212" si="70">B207+1</f>
        <v>195</v>
      </c>
      <c r="C208" s="45" t="s">
        <v>31</v>
      </c>
      <c r="D208" s="70" t="s">
        <v>24</v>
      </c>
      <c r="E208" s="70" t="s">
        <v>189</v>
      </c>
      <c r="F208" s="70" t="s">
        <v>32</v>
      </c>
      <c r="G208" s="70" t="s">
        <v>31</v>
      </c>
      <c r="H208" s="70" t="s">
        <v>32</v>
      </c>
      <c r="I208" s="70" t="s">
        <v>33</v>
      </c>
      <c r="J208" s="70" t="s">
        <v>31</v>
      </c>
      <c r="K208" s="71" t="s">
        <v>366</v>
      </c>
      <c r="L208" s="72">
        <f>L209</f>
        <v>-8889.0000000000018</v>
      </c>
      <c r="M208" s="72">
        <f>M209</f>
        <v>0</v>
      </c>
      <c r="N208" s="72">
        <f t="shared" ref="N208" si="71">N209</f>
        <v>0</v>
      </c>
    </row>
    <row r="209" spans="2:33" ht="63">
      <c r="B209" s="41">
        <f t="shared" si="70"/>
        <v>196</v>
      </c>
      <c r="C209" s="45" t="s">
        <v>135</v>
      </c>
      <c r="D209" s="45" t="s">
        <v>24</v>
      </c>
      <c r="E209" s="45" t="s">
        <v>189</v>
      </c>
      <c r="F209" s="45" t="s">
        <v>32</v>
      </c>
      <c r="G209" s="45" t="s">
        <v>31</v>
      </c>
      <c r="H209" s="45" t="s">
        <v>75</v>
      </c>
      <c r="I209" s="45" t="s">
        <v>33</v>
      </c>
      <c r="J209" s="45" t="s">
        <v>176</v>
      </c>
      <c r="K209" s="55" t="s">
        <v>367</v>
      </c>
      <c r="L209" s="44">
        <f>L211+L212+L210</f>
        <v>-8889.0000000000018</v>
      </c>
      <c r="M209" s="44">
        <v>0</v>
      </c>
      <c r="N209" s="44">
        <v>0</v>
      </c>
      <c r="AG209" s="7" t="s">
        <v>368</v>
      </c>
    </row>
    <row r="210" spans="2:33" ht="81.75" customHeight="1">
      <c r="B210" s="41">
        <f t="shared" si="70"/>
        <v>197</v>
      </c>
      <c r="C210" s="45" t="s">
        <v>135</v>
      </c>
      <c r="D210" s="45" t="s">
        <v>24</v>
      </c>
      <c r="E210" s="45" t="s">
        <v>189</v>
      </c>
      <c r="F210" s="45" t="s">
        <v>199</v>
      </c>
      <c r="G210" s="45" t="s">
        <v>209</v>
      </c>
      <c r="H210" s="45" t="s">
        <v>75</v>
      </c>
      <c r="I210" s="45" t="s">
        <v>33</v>
      </c>
      <c r="J210" s="45" t="s">
        <v>176</v>
      </c>
      <c r="K210" s="55" t="s">
        <v>369</v>
      </c>
      <c r="L210" s="44">
        <v>-3.6</v>
      </c>
      <c r="M210" s="44">
        <v>0</v>
      </c>
      <c r="N210" s="44">
        <v>0</v>
      </c>
    </row>
    <row r="211" spans="2:33" ht="66" customHeight="1">
      <c r="B211" s="41">
        <f t="shared" si="70"/>
        <v>198</v>
      </c>
      <c r="C211" s="45" t="s">
        <v>135</v>
      </c>
      <c r="D211" s="45" t="s">
        <v>24</v>
      </c>
      <c r="E211" s="45" t="s">
        <v>189</v>
      </c>
      <c r="F211" s="45" t="s">
        <v>308</v>
      </c>
      <c r="G211" s="45" t="s">
        <v>309</v>
      </c>
      <c r="H211" s="45" t="s">
        <v>75</v>
      </c>
      <c r="I211" s="45" t="s">
        <v>33</v>
      </c>
      <c r="J211" s="45" t="s">
        <v>176</v>
      </c>
      <c r="K211" s="55" t="s">
        <v>370</v>
      </c>
      <c r="L211" s="44">
        <v>-44.7</v>
      </c>
      <c r="M211" s="44">
        <v>0</v>
      </c>
      <c r="N211" s="44">
        <v>0</v>
      </c>
    </row>
    <row r="212" spans="2:33" ht="57" customHeight="1">
      <c r="B212" s="41">
        <f t="shared" si="70"/>
        <v>199</v>
      </c>
      <c r="C212" s="45" t="s">
        <v>135</v>
      </c>
      <c r="D212" s="45" t="s">
        <v>24</v>
      </c>
      <c r="E212" s="45" t="s">
        <v>189</v>
      </c>
      <c r="F212" s="45" t="s">
        <v>362</v>
      </c>
      <c r="G212" s="45" t="s">
        <v>40</v>
      </c>
      <c r="H212" s="45" t="s">
        <v>75</v>
      </c>
      <c r="I212" s="45" t="s">
        <v>33</v>
      </c>
      <c r="J212" s="45" t="s">
        <v>176</v>
      </c>
      <c r="K212" s="55" t="s">
        <v>371</v>
      </c>
      <c r="L212" s="44">
        <v>-8840.7000000000007</v>
      </c>
      <c r="M212" s="44">
        <v>0</v>
      </c>
      <c r="N212" s="44">
        <v>0</v>
      </c>
    </row>
    <row r="213" spans="2:33" ht="21" customHeight="1">
      <c r="B213" s="91" t="s">
        <v>372</v>
      </c>
      <c r="C213" s="92"/>
      <c r="D213" s="92"/>
      <c r="E213" s="92"/>
      <c r="F213" s="92"/>
      <c r="G213" s="92"/>
      <c r="H213" s="92"/>
      <c r="I213" s="92"/>
      <c r="J213" s="92"/>
      <c r="K213" s="92"/>
      <c r="L213" s="44">
        <f>L99+L14</f>
        <v>1393613.7000000002</v>
      </c>
      <c r="M213" s="44">
        <f>M99+M14</f>
        <v>1135283.3899999999</v>
      </c>
      <c r="N213" s="44">
        <f>N99+N14</f>
        <v>1148711</v>
      </c>
    </row>
    <row r="214" spans="2:33">
      <c r="K214" s="48"/>
      <c r="L214" s="16"/>
      <c r="M214" s="16"/>
      <c r="N214" s="16"/>
    </row>
    <row r="215" spans="2:33">
      <c r="K215" s="48"/>
      <c r="L215" s="16"/>
      <c r="M215" s="16"/>
      <c r="N215" s="16"/>
    </row>
    <row r="216" spans="2:33">
      <c r="K216" s="48" t="s">
        <v>2</v>
      </c>
      <c r="L216" s="16"/>
      <c r="M216" s="16"/>
      <c r="N216" s="16"/>
    </row>
    <row r="217" spans="2:33">
      <c r="K217" s="48"/>
      <c r="L217" s="16"/>
      <c r="M217" s="16"/>
      <c r="N217" s="16"/>
    </row>
    <row r="218" spans="2:33">
      <c r="K218" s="48"/>
      <c r="L218" s="16"/>
      <c r="M218" s="16"/>
      <c r="N218" s="16"/>
    </row>
    <row r="219" spans="2:33">
      <c r="K219" s="48"/>
      <c r="L219" s="16"/>
      <c r="M219" s="16"/>
      <c r="N219" s="16"/>
    </row>
    <row r="220" spans="2:33">
      <c r="K220" s="48"/>
      <c r="L220" s="16"/>
      <c r="M220" s="16"/>
      <c r="N220" s="16"/>
    </row>
    <row r="221" spans="2:33">
      <c r="K221" s="48"/>
      <c r="L221" s="16"/>
      <c r="M221" s="16"/>
      <c r="N221" s="16"/>
    </row>
    <row r="222" spans="2:33">
      <c r="K222" s="48"/>
      <c r="L222" s="16"/>
      <c r="M222" s="16"/>
      <c r="N222" s="16"/>
    </row>
    <row r="223" spans="2:33">
      <c r="K223" s="48"/>
      <c r="L223" s="16"/>
      <c r="M223" s="16"/>
      <c r="N223" s="16"/>
    </row>
    <row r="224" spans="2:33">
      <c r="K224" s="48"/>
      <c r="L224" s="16"/>
      <c r="M224" s="16"/>
      <c r="N224" s="16"/>
    </row>
    <row r="225" spans="11:14">
      <c r="K225" s="48"/>
      <c r="L225" s="16"/>
      <c r="M225" s="16"/>
      <c r="N225" s="16"/>
    </row>
    <row r="226" spans="11:14">
      <c r="K226" s="48"/>
      <c r="L226" s="16"/>
      <c r="M226" s="16"/>
      <c r="N226" s="16"/>
    </row>
    <row r="227" spans="11:14">
      <c r="K227" s="48"/>
      <c r="L227" s="16"/>
      <c r="M227" s="16"/>
      <c r="N227" s="16"/>
    </row>
    <row r="228" spans="11:14">
      <c r="K228" s="48"/>
      <c r="L228" s="16"/>
      <c r="M228" s="16"/>
      <c r="N228" s="16"/>
    </row>
    <row r="229" spans="11:14">
      <c r="K229" s="48"/>
      <c r="L229" s="16"/>
      <c r="M229" s="16"/>
      <c r="N229" s="16"/>
    </row>
    <row r="230" spans="11:14">
      <c r="K230" s="48"/>
      <c r="L230" s="16"/>
      <c r="M230" s="16"/>
      <c r="N230" s="16"/>
    </row>
    <row r="231" spans="11:14">
      <c r="K231" s="48"/>
      <c r="L231" s="16"/>
      <c r="M231" s="16"/>
      <c r="N231" s="16"/>
    </row>
    <row r="232" spans="11:14">
      <c r="K232" s="48"/>
      <c r="L232" s="16"/>
      <c r="M232" s="16"/>
      <c r="N232" s="16"/>
    </row>
    <row r="233" spans="11:14">
      <c r="K233" s="48"/>
      <c r="L233" s="16"/>
      <c r="M233" s="16"/>
      <c r="N233" s="16"/>
    </row>
    <row r="234" spans="11:14">
      <c r="K234" s="48"/>
      <c r="L234" s="16"/>
      <c r="M234" s="16"/>
      <c r="N234" s="16"/>
    </row>
    <row r="235" spans="11:14">
      <c r="K235" s="48"/>
      <c r="L235" s="16"/>
      <c r="M235" s="16"/>
      <c r="N235" s="16"/>
    </row>
    <row r="236" spans="11:14">
      <c r="K236" s="48"/>
      <c r="L236" s="16"/>
      <c r="M236" s="16"/>
      <c r="N236" s="16"/>
    </row>
    <row r="237" spans="11:14">
      <c r="K237" s="48"/>
      <c r="L237" s="16"/>
      <c r="M237" s="16"/>
      <c r="N237" s="16"/>
    </row>
    <row r="238" spans="11:14">
      <c r="K238" s="48"/>
      <c r="L238" s="16"/>
      <c r="M238" s="16"/>
      <c r="N238" s="16"/>
    </row>
    <row r="239" spans="11:14">
      <c r="K239" s="48"/>
      <c r="L239" s="16"/>
      <c r="M239" s="16"/>
      <c r="N239" s="16"/>
    </row>
    <row r="240" spans="11:14">
      <c r="K240" s="48"/>
      <c r="L240" s="16"/>
      <c r="M240" s="16"/>
      <c r="N240" s="16"/>
    </row>
    <row r="241" spans="11:14">
      <c r="K241" s="48"/>
      <c r="L241" s="16"/>
      <c r="M241" s="16"/>
      <c r="N241" s="16"/>
    </row>
    <row r="242" spans="11:14">
      <c r="K242" s="48"/>
      <c r="L242" s="16"/>
      <c r="M242" s="16"/>
      <c r="N242" s="16"/>
    </row>
    <row r="243" spans="11:14">
      <c r="K243" s="48"/>
      <c r="L243" s="16"/>
      <c r="M243" s="16"/>
      <c r="N243" s="16"/>
    </row>
    <row r="244" spans="11:14">
      <c r="K244" s="48"/>
      <c r="L244" s="16"/>
      <c r="M244" s="16"/>
      <c r="N244" s="16"/>
    </row>
    <row r="245" spans="11:14">
      <c r="K245" s="48"/>
      <c r="L245" s="16"/>
      <c r="M245" s="16"/>
      <c r="N245" s="16"/>
    </row>
    <row r="246" spans="11:14">
      <c r="K246" s="48"/>
      <c r="L246" s="16"/>
      <c r="M246" s="16"/>
      <c r="N246" s="16"/>
    </row>
    <row r="247" spans="11:14">
      <c r="K247" s="48"/>
      <c r="L247" s="16"/>
      <c r="M247" s="16"/>
      <c r="N247" s="16"/>
    </row>
    <row r="248" spans="11:14">
      <c r="K248" s="48"/>
      <c r="L248" s="16"/>
      <c r="M248" s="16"/>
      <c r="N248" s="16"/>
    </row>
    <row r="249" spans="11:14">
      <c r="K249" s="48"/>
      <c r="L249" s="16"/>
      <c r="M249" s="16"/>
      <c r="N249" s="16"/>
    </row>
    <row r="250" spans="11:14">
      <c r="K250" s="48"/>
      <c r="L250" s="16"/>
      <c r="M250" s="16"/>
      <c r="N250" s="16"/>
    </row>
    <row r="251" spans="11:14">
      <c r="K251" s="48"/>
      <c r="L251" s="16"/>
      <c r="M251" s="16"/>
      <c r="N251" s="16"/>
    </row>
    <row r="252" spans="11:14">
      <c r="K252" s="48"/>
      <c r="L252" s="16"/>
      <c r="M252" s="16"/>
      <c r="N252" s="16"/>
    </row>
    <row r="253" spans="11:14">
      <c r="K253" s="48"/>
      <c r="L253" s="16"/>
      <c r="M253" s="16"/>
      <c r="N253" s="16"/>
    </row>
    <row r="254" spans="11:14">
      <c r="K254" s="48"/>
      <c r="L254" s="16"/>
      <c r="M254" s="16"/>
      <c r="N254" s="16"/>
    </row>
    <row r="255" spans="11:14">
      <c r="K255" s="48"/>
      <c r="L255" s="16"/>
      <c r="M255" s="16"/>
      <c r="N255" s="16"/>
    </row>
    <row r="256" spans="11:14">
      <c r="K256" s="48"/>
      <c r="L256" s="16"/>
      <c r="M256" s="16"/>
      <c r="N256" s="16"/>
    </row>
    <row r="257" spans="11:14">
      <c r="K257" s="48"/>
      <c r="L257" s="16"/>
      <c r="M257" s="16"/>
      <c r="N257" s="16"/>
    </row>
    <row r="258" spans="11:14">
      <c r="K258" s="48"/>
      <c r="L258" s="16"/>
      <c r="M258" s="16"/>
      <c r="N258" s="16"/>
    </row>
    <row r="259" spans="11:14">
      <c r="K259" s="48"/>
      <c r="L259" s="16"/>
      <c r="M259" s="16"/>
      <c r="N259" s="16"/>
    </row>
    <row r="260" spans="11:14">
      <c r="K260" s="48"/>
      <c r="L260" s="16"/>
      <c r="M260" s="16"/>
      <c r="N260" s="16"/>
    </row>
    <row r="261" spans="11:14">
      <c r="K261" s="48"/>
      <c r="L261" s="16"/>
      <c r="M261" s="16"/>
      <c r="N261" s="16"/>
    </row>
    <row r="262" spans="11:14">
      <c r="K262" s="48"/>
      <c r="L262" s="16"/>
      <c r="M262" s="16"/>
      <c r="N262" s="16"/>
    </row>
    <row r="263" spans="11:14">
      <c r="K263" s="48"/>
      <c r="L263" s="16"/>
      <c r="M263" s="16"/>
      <c r="N263" s="16"/>
    </row>
    <row r="264" spans="11:14">
      <c r="K264" s="48"/>
      <c r="L264" s="16"/>
      <c r="M264" s="16"/>
      <c r="N264" s="16"/>
    </row>
    <row r="265" spans="11:14">
      <c r="K265" s="48"/>
      <c r="L265" s="16"/>
      <c r="M265" s="16"/>
      <c r="N265" s="16"/>
    </row>
    <row r="266" spans="11:14">
      <c r="K266" s="48"/>
      <c r="L266" s="16"/>
      <c r="M266" s="16"/>
      <c r="N266" s="16"/>
    </row>
    <row r="267" spans="11:14">
      <c r="K267" s="48"/>
      <c r="L267" s="16"/>
      <c r="M267" s="16"/>
      <c r="N267" s="16"/>
    </row>
    <row r="268" spans="11:14">
      <c r="K268" s="48"/>
      <c r="L268" s="16"/>
      <c r="M268" s="16"/>
      <c r="N268" s="16"/>
    </row>
    <row r="269" spans="11:14">
      <c r="K269" s="48"/>
      <c r="L269" s="16"/>
      <c r="M269" s="16"/>
      <c r="N269" s="16"/>
    </row>
    <row r="270" spans="11:14">
      <c r="K270" s="48"/>
      <c r="L270" s="16"/>
      <c r="M270" s="16"/>
      <c r="N270" s="16"/>
    </row>
    <row r="271" spans="11:14">
      <c r="K271" s="48"/>
      <c r="L271" s="16"/>
      <c r="M271" s="16"/>
      <c r="N271" s="16"/>
    </row>
    <row r="272" spans="11:14">
      <c r="K272" s="48"/>
      <c r="L272" s="16"/>
      <c r="M272" s="16"/>
      <c r="N272" s="16"/>
    </row>
    <row r="273" spans="11:14">
      <c r="K273" s="48"/>
      <c r="L273" s="16"/>
      <c r="M273" s="16"/>
      <c r="N273" s="16"/>
    </row>
    <row r="274" spans="11:14">
      <c r="K274" s="48"/>
      <c r="L274" s="16"/>
      <c r="M274" s="16"/>
      <c r="N274" s="16"/>
    </row>
    <row r="275" spans="11:14">
      <c r="K275" s="48"/>
      <c r="L275" s="16"/>
      <c r="M275" s="16"/>
      <c r="N275" s="16"/>
    </row>
    <row r="276" spans="11:14">
      <c r="K276" s="48"/>
      <c r="L276" s="16"/>
      <c r="M276" s="16"/>
      <c r="N276" s="16"/>
    </row>
    <row r="277" spans="11:14">
      <c r="K277" s="48"/>
      <c r="L277" s="16"/>
      <c r="M277" s="16"/>
      <c r="N277" s="16"/>
    </row>
    <row r="278" spans="11:14">
      <c r="K278" s="48"/>
      <c r="L278" s="16"/>
      <c r="M278" s="16"/>
      <c r="N278" s="16"/>
    </row>
    <row r="279" spans="11:14">
      <c r="K279" s="48"/>
      <c r="L279" s="16"/>
      <c r="M279" s="16"/>
      <c r="N279" s="16"/>
    </row>
    <row r="280" spans="11:14">
      <c r="K280" s="48"/>
      <c r="L280" s="16"/>
      <c r="M280" s="16"/>
      <c r="N280" s="16"/>
    </row>
    <row r="281" spans="11:14">
      <c r="K281" s="48"/>
      <c r="L281" s="16"/>
      <c r="M281" s="16"/>
      <c r="N281" s="16"/>
    </row>
    <row r="282" spans="11:14">
      <c r="K282" s="48"/>
      <c r="L282" s="16"/>
      <c r="M282" s="16"/>
      <c r="N282" s="16"/>
    </row>
    <row r="283" spans="11:14">
      <c r="K283" s="48"/>
      <c r="L283" s="16"/>
      <c r="M283" s="16"/>
      <c r="N283" s="16"/>
    </row>
    <row r="284" spans="11:14">
      <c r="K284" s="48"/>
      <c r="L284" s="16"/>
      <c r="M284" s="16"/>
      <c r="N284" s="16"/>
    </row>
    <row r="285" spans="11:14">
      <c r="K285" s="48"/>
      <c r="L285" s="16"/>
      <c r="M285" s="16"/>
      <c r="N285" s="16"/>
    </row>
    <row r="286" spans="11:14">
      <c r="K286" s="48"/>
      <c r="L286" s="16"/>
      <c r="M286" s="16"/>
      <c r="N286" s="16"/>
    </row>
    <row r="287" spans="11:14">
      <c r="K287" s="48"/>
      <c r="L287" s="16"/>
      <c r="M287" s="16"/>
      <c r="N287" s="16"/>
    </row>
    <row r="288" spans="11:14">
      <c r="K288" s="48"/>
      <c r="L288" s="16"/>
      <c r="M288" s="16"/>
      <c r="N288" s="16"/>
    </row>
    <row r="289" spans="11:14">
      <c r="K289" s="48"/>
      <c r="L289" s="16"/>
      <c r="M289" s="16"/>
      <c r="N289" s="16"/>
    </row>
    <row r="290" spans="11:14">
      <c r="K290" s="48"/>
      <c r="L290" s="16"/>
      <c r="M290" s="16"/>
      <c r="N290" s="16"/>
    </row>
    <row r="291" spans="11:14">
      <c r="K291" s="48"/>
      <c r="L291" s="16"/>
      <c r="M291" s="16"/>
      <c r="N291" s="16"/>
    </row>
    <row r="292" spans="11:14">
      <c r="K292" s="48"/>
      <c r="L292" s="16"/>
      <c r="M292" s="16"/>
      <c r="N292" s="16"/>
    </row>
    <row r="293" spans="11:14">
      <c r="K293" s="48"/>
      <c r="L293" s="16"/>
      <c r="M293" s="16"/>
      <c r="N293" s="16"/>
    </row>
    <row r="294" spans="11:14">
      <c r="K294" s="48"/>
      <c r="L294" s="16"/>
      <c r="M294" s="16"/>
      <c r="N294" s="16"/>
    </row>
    <row r="295" spans="11:14">
      <c r="K295" s="48"/>
      <c r="L295" s="16"/>
      <c r="M295" s="16"/>
      <c r="N295" s="16"/>
    </row>
    <row r="296" spans="11:14">
      <c r="K296" s="48"/>
      <c r="L296" s="16"/>
      <c r="M296" s="16"/>
      <c r="N296" s="16"/>
    </row>
    <row r="297" spans="11:14">
      <c r="K297" s="48"/>
      <c r="L297" s="16"/>
      <c r="M297" s="16"/>
      <c r="N297" s="16"/>
    </row>
    <row r="298" spans="11:14">
      <c r="K298" s="48"/>
      <c r="L298" s="16"/>
      <c r="M298" s="16"/>
      <c r="N298" s="16"/>
    </row>
    <row r="299" spans="11:14">
      <c r="K299" s="48"/>
      <c r="L299" s="16"/>
      <c r="M299" s="16"/>
      <c r="N299" s="16"/>
    </row>
    <row r="300" spans="11:14">
      <c r="K300" s="48"/>
      <c r="L300" s="16"/>
      <c r="M300" s="16"/>
      <c r="N300" s="16"/>
    </row>
    <row r="301" spans="11:14">
      <c r="K301" s="48"/>
      <c r="L301" s="16"/>
      <c r="M301" s="16"/>
      <c r="N301" s="16"/>
    </row>
    <row r="302" spans="11:14">
      <c r="K302" s="48"/>
      <c r="L302" s="16"/>
      <c r="M302" s="16"/>
      <c r="N302" s="16"/>
    </row>
    <row r="303" spans="11:14">
      <c r="K303" s="48"/>
      <c r="L303" s="16"/>
      <c r="M303" s="16"/>
      <c r="N303" s="16"/>
    </row>
    <row r="304" spans="11:14">
      <c r="K304" s="48"/>
      <c r="L304" s="16"/>
      <c r="M304" s="16"/>
      <c r="N304" s="16"/>
    </row>
    <row r="305" spans="11:14">
      <c r="K305" s="48"/>
      <c r="L305" s="16"/>
      <c r="M305" s="16"/>
      <c r="N305" s="16"/>
    </row>
    <row r="306" spans="11:14">
      <c r="K306" s="48"/>
      <c r="L306" s="16"/>
      <c r="M306" s="16"/>
      <c r="N306" s="16"/>
    </row>
    <row r="307" spans="11:14">
      <c r="K307" s="48"/>
      <c r="L307" s="16"/>
      <c r="M307" s="16"/>
      <c r="N307" s="16"/>
    </row>
    <row r="308" spans="11:14">
      <c r="K308" s="48"/>
      <c r="L308" s="16"/>
      <c r="M308" s="16"/>
      <c r="N308" s="16"/>
    </row>
    <row r="309" spans="11:14">
      <c r="K309" s="48"/>
      <c r="L309" s="16"/>
      <c r="M309" s="16"/>
      <c r="N309" s="16"/>
    </row>
    <row r="310" spans="11:14">
      <c r="K310" s="48"/>
      <c r="L310" s="16"/>
      <c r="M310" s="16"/>
      <c r="N310" s="16"/>
    </row>
    <row r="311" spans="11:14">
      <c r="K311" s="48"/>
      <c r="L311" s="16"/>
      <c r="M311" s="16"/>
      <c r="N311" s="16"/>
    </row>
    <row r="312" spans="11:14">
      <c r="K312" s="48"/>
      <c r="L312" s="16"/>
      <c r="M312" s="16"/>
      <c r="N312" s="16"/>
    </row>
    <row r="313" spans="11:14">
      <c r="K313" s="48"/>
      <c r="L313" s="16"/>
      <c r="M313" s="16"/>
      <c r="N313" s="16"/>
    </row>
    <row r="314" spans="11:14">
      <c r="K314" s="48"/>
      <c r="L314" s="16"/>
      <c r="M314" s="16"/>
      <c r="N314" s="16"/>
    </row>
    <row r="315" spans="11:14">
      <c r="K315" s="48"/>
      <c r="L315" s="16"/>
      <c r="M315" s="16"/>
      <c r="N315" s="16"/>
    </row>
    <row r="316" spans="11:14">
      <c r="K316" s="48"/>
      <c r="L316" s="16"/>
      <c r="M316" s="16"/>
      <c r="N316" s="16"/>
    </row>
    <row r="317" spans="11:14">
      <c r="K317" s="48"/>
      <c r="L317" s="16"/>
      <c r="M317" s="16"/>
      <c r="N317" s="16"/>
    </row>
    <row r="318" spans="11:14">
      <c r="K318" s="48"/>
      <c r="L318" s="16"/>
      <c r="M318" s="16"/>
      <c r="N318" s="16"/>
    </row>
    <row r="319" spans="11:14">
      <c r="K319" s="48"/>
      <c r="L319" s="16"/>
      <c r="M319" s="16"/>
      <c r="N319" s="16"/>
    </row>
    <row r="320" spans="11:14">
      <c r="K320" s="48"/>
      <c r="L320" s="16"/>
      <c r="M320" s="16"/>
      <c r="N320" s="16"/>
    </row>
    <row r="321" spans="11:14">
      <c r="K321" s="48"/>
      <c r="L321" s="16"/>
      <c r="M321" s="16"/>
      <c r="N321" s="16"/>
    </row>
    <row r="322" spans="11:14">
      <c r="K322" s="48"/>
      <c r="L322" s="16"/>
      <c r="M322" s="16"/>
      <c r="N322" s="16"/>
    </row>
    <row r="323" spans="11:14">
      <c r="K323" s="48"/>
      <c r="L323" s="16"/>
      <c r="M323" s="16"/>
      <c r="N323" s="16"/>
    </row>
    <row r="324" spans="11:14">
      <c r="K324" s="48"/>
      <c r="L324" s="16"/>
      <c r="M324" s="16"/>
      <c r="N324" s="16"/>
    </row>
    <row r="325" spans="11:14">
      <c r="K325" s="48"/>
      <c r="L325" s="16"/>
      <c r="M325" s="16"/>
      <c r="N325" s="16"/>
    </row>
    <row r="326" spans="11:14">
      <c r="K326" s="48"/>
      <c r="L326" s="16"/>
      <c r="M326" s="16"/>
      <c r="N326" s="16"/>
    </row>
    <row r="327" spans="11:14">
      <c r="K327" s="48"/>
      <c r="L327" s="16"/>
      <c r="M327" s="16"/>
      <c r="N327" s="16"/>
    </row>
    <row r="328" spans="11:14">
      <c r="K328" s="48"/>
      <c r="L328" s="16"/>
      <c r="M328" s="16"/>
      <c r="N328" s="16"/>
    </row>
    <row r="329" spans="11:14">
      <c r="K329" s="48"/>
      <c r="L329" s="16"/>
      <c r="M329" s="16"/>
      <c r="N329" s="16"/>
    </row>
    <row r="330" spans="11:14">
      <c r="K330" s="48"/>
      <c r="L330" s="16"/>
      <c r="M330" s="16"/>
      <c r="N330" s="16"/>
    </row>
    <row r="331" spans="11:14">
      <c r="K331" s="48"/>
      <c r="L331" s="16"/>
      <c r="M331" s="16"/>
      <c r="N331" s="16"/>
    </row>
    <row r="332" spans="11:14">
      <c r="K332" s="48"/>
      <c r="L332" s="16"/>
      <c r="M332" s="16"/>
      <c r="N332" s="16"/>
    </row>
    <row r="333" spans="11:14">
      <c r="K333" s="48"/>
      <c r="L333" s="16"/>
      <c r="M333" s="16"/>
      <c r="N333" s="16"/>
    </row>
    <row r="334" spans="11:14">
      <c r="K334" s="48"/>
      <c r="L334" s="16"/>
      <c r="M334" s="16"/>
      <c r="N334" s="16"/>
    </row>
    <row r="335" spans="11:14">
      <c r="K335" s="48"/>
      <c r="L335" s="16"/>
      <c r="M335" s="16"/>
      <c r="N335" s="16"/>
    </row>
    <row r="336" spans="11:14">
      <c r="K336" s="48"/>
      <c r="L336" s="16"/>
      <c r="M336" s="16"/>
      <c r="N336" s="16"/>
    </row>
    <row r="337" spans="11:14">
      <c r="K337" s="48"/>
      <c r="L337" s="16"/>
      <c r="M337" s="16"/>
      <c r="N337" s="16"/>
    </row>
    <row r="338" spans="11:14">
      <c r="K338" s="48"/>
      <c r="L338" s="16"/>
      <c r="M338" s="16"/>
      <c r="N338" s="16"/>
    </row>
    <row r="339" spans="11:14">
      <c r="K339" s="48"/>
      <c r="L339" s="16"/>
      <c r="M339" s="16"/>
      <c r="N339" s="16"/>
    </row>
    <row r="340" spans="11:14">
      <c r="K340" s="48"/>
      <c r="L340" s="16"/>
      <c r="M340" s="16"/>
      <c r="N340" s="16"/>
    </row>
    <row r="341" spans="11:14">
      <c r="K341" s="48"/>
      <c r="L341" s="16"/>
      <c r="M341" s="16"/>
      <c r="N341" s="16"/>
    </row>
    <row r="342" spans="11:14">
      <c r="K342" s="48"/>
      <c r="L342" s="16"/>
      <c r="M342" s="16"/>
      <c r="N342" s="16"/>
    </row>
    <row r="343" spans="11:14">
      <c r="K343" s="48"/>
      <c r="L343" s="16"/>
      <c r="M343" s="16"/>
      <c r="N343" s="16"/>
    </row>
    <row r="344" spans="11:14">
      <c r="K344" s="48"/>
      <c r="L344" s="16"/>
      <c r="M344" s="16"/>
      <c r="N344" s="16"/>
    </row>
    <row r="345" spans="11:14">
      <c r="K345" s="48"/>
      <c r="L345" s="16"/>
      <c r="M345" s="16"/>
      <c r="N345" s="16"/>
    </row>
    <row r="346" spans="11:14">
      <c r="K346" s="48"/>
      <c r="L346" s="16"/>
      <c r="M346" s="16"/>
      <c r="N346" s="16"/>
    </row>
    <row r="347" spans="11:14">
      <c r="K347" s="48"/>
      <c r="L347" s="16"/>
      <c r="M347" s="16"/>
      <c r="N347" s="16"/>
    </row>
    <row r="348" spans="11:14">
      <c r="K348" s="48"/>
      <c r="L348" s="16"/>
      <c r="M348" s="16"/>
      <c r="N348" s="16"/>
    </row>
    <row r="349" spans="11:14">
      <c r="K349" s="48"/>
      <c r="L349" s="16"/>
      <c r="M349" s="16"/>
      <c r="N349" s="16"/>
    </row>
    <row r="350" spans="11:14">
      <c r="K350" s="48"/>
      <c r="L350" s="16"/>
      <c r="M350" s="16"/>
      <c r="N350" s="16"/>
    </row>
    <row r="351" spans="11:14">
      <c r="K351" s="48"/>
      <c r="L351" s="16"/>
      <c r="M351" s="16"/>
      <c r="N351" s="16"/>
    </row>
    <row r="352" spans="11:14">
      <c r="K352" s="48"/>
      <c r="L352" s="16"/>
      <c r="M352" s="16"/>
      <c r="N352" s="16"/>
    </row>
    <row r="353" spans="11:14">
      <c r="K353" s="48"/>
      <c r="L353" s="16"/>
      <c r="M353" s="16"/>
      <c r="N353" s="16"/>
    </row>
    <row r="354" spans="11:14">
      <c r="K354" s="48"/>
      <c r="L354" s="16"/>
      <c r="M354" s="16"/>
      <c r="N354" s="16"/>
    </row>
    <row r="355" spans="11:14">
      <c r="K355" s="48"/>
      <c r="L355" s="16"/>
      <c r="M355" s="16"/>
      <c r="N355" s="16"/>
    </row>
    <row r="356" spans="11:14">
      <c r="K356" s="48"/>
      <c r="L356" s="16"/>
      <c r="M356" s="16"/>
      <c r="N356" s="16"/>
    </row>
    <row r="357" spans="11:14">
      <c r="K357" s="48"/>
      <c r="L357" s="16"/>
      <c r="M357" s="16"/>
      <c r="N357" s="16"/>
    </row>
    <row r="358" spans="11:14">
      <c r="K358" s="48"/>
      <c r="L358" s="16"/>
      <c r="M358" s="16"/>
      <c r="N358" s="16"/>
    </row>
    <row r="359" spans="11:14">
      <c r="K359" s="48"/>
      <c r="L359" s="16"/>
      <c r="M359" s="16"/>
      <c r="N359" s="16"/>
    </row>
    <row r="360" spans="11:14">
      <c r="K360" s="48"/>
      <c r="L360" s="16"/>
      <c r="M360" s="16"/>
      <c r="N360" s="16"/>
    </row>
    <row r="361" spans="11:14">
      <c r="K361" s="48"/>
      <c r="L361" s="16"/>
      <c r="M361" s="16"/>
      <c r="N361" s="16"/>
    </row>
    <row r="362" spans="11:14">
      <c r="K362" s="48"/>
      <c r="L362" s="16"/>
      <c r="M362" s="16"/>
      <c r="N362" s="16"/>
    </row>
    <row r="363" spans="11:14">
      <c r="K363" s="48"/>
      <c r="L363" s="16"/>
      <c r="M363" s="16"/>
      <c r="N363" s="16"/>
    </row>
    <row r="364" spans="11:14">
      <c r="K364" s="48"/>
      <c r="L364" s="16"/>
      <c r="M364" s="16"/>
      <c r="N364" s="16"/>
    </row>
    <row r="365" spans="11:14">
      <c r="K365" s="48"/>
      <c r="L365" s="16"/>
      <c r="M365" s="16"/>
      <c r="N365" s="16"/>
    </row>
    <row r="366" spans="11:14">
      <c r="K366" s="48"/>
      <c r="L366" s="16"/>
      <c r="M366" s="16"/>
      <c r="N366" s="16"/>
    </row>
    <row r="367" spans="11:14">
      <c r="K367" s="48"/>
      <c r="L367" s="16"/>
      <c r="M367" s="16"/>
      <c r="N367" s="16"/>
    </row>
    <row r="368" spans="11:14">
      <c r="K368" s="48"/>
      <c r="L368" s="16"/>
      <c r="M368" s="16"/>
      <c r="N368" s="16"/>
    </row>
    <row r="369" spans="11:14">
      <c r="K369" s="48"/>
      <c r="L369" s="16"/>
      <c r="M369" s="16"/>
      <c r="N369" s="16"/>
    </row>
    <row r="370" spans="11:14">
      <c r="K370" s="48"/>
      <c r="L370" s="16"/>
      <c r="M370" s="16"/>
      <c r="N370" s="16"/>
    </row>
    <row r="371" spans="11:14">
      <c r="K371" s="48"/>
      <c r="L371" s="16"/>
      <c r="M371" s="16"/>
      <c r="N371" s="16"/>
    </row>
    <row r="372" spans="11:14">
      <c r="K372" s="48"/>
      <c r="L372" s="16"/>
      <c r="M372" s="16"/>
      <c r="N372" s="16"/>
    </row>
    <row r="373" spans="11:14">
      <c r="K373" s="48"/>
      <c r="L373" s="16"/>
      <c r="M373" s="16"/>
      <c r="N373" s="16"/>
    </row>
    <row r="374" spans="11:14">
      <c r="K374" s="48"/>
      <c r="L374" s="16"/>
      <c r="M374" s="16"/>
      <c r="N374" s="16"/>
    </row>
    <row r="375" spans="11:14">
      <c r="K375" s="48"/>
      <c r="L375" s="16"/>
      <c r="M375" s="16"/>
      <c r="N375" s="16"/>
    </row>
    <row r="376" spans="11:14">
      <c r="K376" s="48"/>
      <c r="L376" s="16"/>
      <c r="M376" s="16"/>
      <c r="N376" s="16"/>
    </row>
    <row r="377" spans="11:14">
      <c r="K377" s="48"/>
      <c r="L377" s="16"/>
      <c r="M377" s="16"/>
      <c r="N377" s="16"/>
    </row>
    <row r="378" spans="11:14">
      <c r="K378" s="48"/>
      <c r="L378" s="16"/>
      <c r="M378" s="16"/>
      <c r="N378" s="16"/>
    </row>
    <row r="379" spans="11:14">
      <c r="K379" s="48"/>
      <c r="L379" s="16"/>
      <c r="M379" s="16"/>
      <c r="N379" s="16"/>
    </row>
    <row r="380" spans="11:14">
      <c r="K380" s="48"/>
      <c r="L380" s="16"/>
      <c r="M380" s="16"/>
      <c r="N380" s="16"/>
    </row>
    <row r="381" spans="11:14">
      <c r="K381" s="48"/>
      <c r="L381" s="16"/>
      <c r="M381" s="16"/>
      <c r="N381" s="16"/>
    </row>
    <row r="382" spans="11:14">
      <c r="K382" s="48"/>
      <c r="L382" s="16"/>
      <c r="M382" s="16"/>
      <c r="N382" s="16"/>
    </row>
    <row r="383" spans="11:14">
      <c r="K383" s="48"/>
      <c r="L383" s="16"/>
      <c r="M383" s="16"/>
      <c r="N383" s="16"/>
    </row>
    <row r="384" spans="11:14">
      <c r="K384" s="48"/>
      <c r="L384" s="16"/>
      <c r="M384" s="16"/>
      <c r="N384" s="16"/>
    </row>
    <row r="385" spans="11:14">
      <c r="K385" s="48"/>
      <c r="L385" s="16"/>
      <c r="M385" s="16"/>
      <c r="N385" s="16"/>
    </row>
    <row r="386" spans="11:14">
      <c r="K386" s="48"/>
      <c r="L386" s="16"/>
      <c r="M386" s="16"/>
      <c r="N386" s="16"/>
    </row>
    <row r="387" spans="11:14">
      <c r="K387" s="48"/>
      <c r="L387" s="16"/>
      <c r="M387" s="16"/>
      <c r="N387" s="16"/>
    </row>
    <row r="388" spans="11:14">
      <c r="K388" s="48"/>
      <c r="L388" s="16"/>
      <c r="M388" s="16"/>
      <c r="N388" s="16"/>
    </row>
    <row r="389" spans="11:14">
      <c r="K389" s="48"/>
      <c r="L389" s="16"/>
      <c r="M389" s="16"/>
      <c r="N389" s="16"/>
    </row>
    <row r="390" spans="11:14">
      <c r="K390" s="48"/>
      <c r="L390" s="16"/>
      <c r="M390" s="16"/>
      <c r="N390" s="16"/>
    </row>
    <row r="391" spans="11:14">
      <c r="K391" s="48"/>
      <c r="L391" s="16"/>
      <c r="M391" s="16"/>
      <c r="N391" s="16"/>
    </row>
    <row r="392" spans="11:14">
      <c r="K392" s="48"/>
      <c r="L392" s="16"/>
      <c r="M392" s="16"/>
      <c r="N392" s="16"/>
    </row>
    <row r="393" spans="11:14">
      <c r="K393" s="48"/>
      <c r="L393" s="16"/>
      <c r="M393" s="16"/>
      <c r="N393" s="16"/>
    </row>
    <row r="394" spans="11:14">
      <c r="K394" s="48"/>
      <c r="L394" s="16"/>
      <c r="M394" s="16"/>
      <c r="N394" s="16"/>
    </row>
    <row r="395" spans="11:14">
      <c r="K395" s="48"/>
      <c r="L395" s="16"/>
      <c r="M395" s="16"/>
      <c r="N395" s="16"/>
    </row>
    <row r="396" spans="11:14">
      <c r="K396" s="48"/>
      <c r="L396" s="16"/>
      <c r="M396" s="16"/>
      <c r="N396" s="16"/>
    </row>
    <row r="397" spans="11:14">
      <c r="K397" s="48"/>
      <c r="L397" s="16"/>
      <c r="M397" s="16"/>
      <c r="N397" s="16"/>
    </row>
    <row r="398" spans="11:14">
      <c r="K398" s="48"/>
      <c r="L398" s="16"/>
      <c r="M398" s="16"/>
      <c r="N398" s="16"/>
    </row>
    <row r="399" spans="11:14">
      <c r="K399" s="48"/>
      <c r="L399" s="16"/>
      <c r="M399" s="16"/>
      <c r="N399" s="16"/>
    </row>
    <row r="400" spans="11:14">
      <c r="K400" s="48"/>
      <c r="L400" s="16"/>
      <c r="M400" s="16"/>
      <c r="N400" s="16"/>
    </row>
    <row r="401" spans="11:14">
      <c r="K401" s="48"/>
      <c r="L401" s="16"/>
      <c r="M401" s="16"/>
      <c r="N401" s="16"/>
    </row>
    <row r="402" spans="11:14">
      <c r="K402" s="48"/>
      <c r="L402" s="16"/>
      <c r="M402" s="16"/>
      <c r="N402" s="16"/>
    </row>
    <row r="403" spans="11:14">
      <c r="K403" s="48"/>
      <c r="L403" s="16"/>
      <c r="M403" s="16"/>
      <c r="N403" s="16"/>
    </row>
    <row r="404" spans="11:14">
      <c r="K404" s="48"/>
      <c r="L404" s="16"/>
      <c r="M404" s="16"/>
      <c r="N404" s="16"/>
    </row>
    <row r="405" spans="11:14">
      <c r="K405" s="48"/>
      <c r="L405" s="16"/>
      <c r="M405" s="16"/>
      <c r="N405" s="16"/>
    </row>
    <row r="406" spans="11:14">
      <c r="K406" s="48"/>
      <c r="L406" s="16"/>
      <c r="M406" s="16"/>
      <c r="N406" s="16"/>
    </row>
    <row r="407" spans="11:14">
      <c r="K407" s="48"/>
      <c r="L407" s="16"/>
      <c r="M407" s="16"/>
      <c r="N407" s="16"/>
    </row>
    <row r="408" spans="11:14">
      <c r="K408" s="48"/>
      <c r="L408" s="16"/>
      <c r="M408" s="16"/>
      <c r="N408" s="16"/>
    </row>
    <row r="409" spans="11:14">
      <c r="K409" s="48"/>
      <c r="L409" s="16"/>
      <c r="M409" s="16"/>
      <c r="N409" s="16"/>
    </row>
    <row r="410" spans="11:14">
      <c r="K410" s="48"/>
      <c r="L410" s="16"/>
      <c r="M410" s="16"/>
      <c r="N410" s="16"/>
    </row>
    <row r="411" spans="11:14">
      <c r="K411" s="48"/>
      <c r="L411" s="16"/>
      <c r="M411" s="16"/>
      <c r="N411" s="16"/>
    </row>
    <row r="412" spans="11:14">
      <c r="K412" s="48"/>
      <c r="L412" s="16"/>
      <c r="M412" s="16"/>
      <c r="N412" s="16"/>
    </row>
    <row r="413" spans="11:14">
      <c r="K413" s="48"/>
      <c r="L413" s="16"/>
      <c r="M413" s="16"/>
      <c r="N413" s="16"/>
    </row>
    <row r="414" spans="11:14">
      <c r="K414" s="48"/>
      <c r="L414" s="16"/>
      <c r="M414" s="16"/>
      <c r="N414" s="16"/>
    </row>
    <row r="415" spans="11:14">
      <c r="K415" s="48"/>
      <c r="L415" s="16"/>
      <c r="M415" s="16"/>
      <c r="N415" s="16"/>
    </row>
    <row r="416" spans="11:14">
      <c r="K416" s="48"/>
      <c r="L416" s="16"/>
      <c r="M416" s="16"/>
      <c r="N416" s="16"/>
    </row>
    <row r="417" spans="11:14">
      <c r="K417" s="48"/>
      <c r="L417" s="16"/>
      <c r="M417" s="16"/>
      <c r="N417" s="16"/>
    </row>
    <row r="418" spans="11:14">
      <c r="K418" s="48"/>
      <c r="L418" s="16"/>
      <c r="M418" s="16"/>
      <c r="N418" s="16"/>
    </row>
    <row r="419" spans="11:14">
      <c r="K419" s="48"/>
      <c r="L419" s="16"/>
      <c r="M419" s="16"/>
      <c r="N419" s="16"/>
    </row>
    <row r="420" spans="11:14">
      <c r="K420" s="48"/>
      <c r="L420" s="16"/>
      <c r="M420" s="16"/>
      <c r="N420" s="16"/>
    </row>
    <row r="421" spans="11:14">
      <c r="K421" s="48"/>
      <c r="L421" s="16"/>
      <c r="M421" s="16"/>
      <c r="N421" s="16"/>
    </row>
    <row r="422" spans="11:14">
      <c r="K422" s="48"/>
      <c r="L422" s="16"/>
      <c r="M422" s="16"/>
      <c r="N422" s="16"/>
    </row>
    <row r="423" spans="11:14">
      <c r="K423" s="48"/>
      <c r="L423" s="16"/>
      <c r="M423" s="16"/>
      <c r="N423" s="16"/>
    </row>
    <row r="424" spans="11:14">
      <c r="K424" s="48"/>
      <c r="L424" s="16"/>
      <c r="M424" s="16"/>
      <c r="N424" s="16"/>
    </row>
    <row r="425" spans="11:14">
      <c r="K425" s="48"/>
      <c r="L425" s="16"/>
      <c r="M425" s="16"/>
      <c r="N425" s="16"/>
    </row>
    <row r="426" spans="11:14">
      <c r="K426" s="48"/>
      <c r="L426" s="16"/>
      <c r="M426" s="16"/>
      <c r="N426" s="16"/>
    </row>
    <row r="427" spans="11:14">
      <c r="K427" s="48"/>
      <c r="L427" s="16"/>
      <c r="M427" s="16"/>
      <c r="N427" s="16"/>
    </row>
    <row r="428" spans="11:14">
      <c r="K428" s="48"/>
      <c r="L428" s="16"/>
      <c r="M428" s="16"/>
      <c r="N428" s="16"/>
    </row>
    <row r="429" spans="11:14">
      <c r="K429" s="48"/>
      <c r="L429" s="16"/>
      <c r="M429" s="16"/>
      <c r="N429" s="16"/>
    </row>
    <row r="430" spans="11:14">
      <c r="K430" s="48"/>
      <c r="L430" s="16"/>
      <c r="M430" s="16"/>
      <c r="N430" s="16"/>
    </row>
    <row r="431" spans="11:14">
      <c r="K431" s="48"/>
      <c r="L431" s="16"/>
      <c r="M431" s="16"/>
      <c r="N431" s="16"/>
    </row>
    <row r="432" spans="11:14">
      <c r="K432" s="48"/>
      <c r="L432" s="16"/>
      <c r="M432" s="16"/>
      <c r="N432" s="16"/>
    </row>
    <row r="433" spans="11:14">
      <c r="K433" s="48"/>
      <c r="L433" s="16"/>
      <c r="M433" s="16"/>
      <c r="N433" s="16"/>
    </row>
    <row r="434" spans="11:14">
      <c r="K434" s="48"/>
      <c r="L434" s="16"/>
      <c r="M434" s="16"/>
      <c r="N434" s="16"/>
    </row>
    <row r="435" spans="11:14">
      <c r="K435" s="48"/>
      <c r="L435" s="16"/>
      <c r="M435" s="16"/>
      <c r="N435" s="16"/>
    </row>
    <row r="436" spans="11:14">
      <c r="K436" s="48"/>
      <c r="L436" s="16"/>
      <c r="M436" s="16"/>
      <c r="N436" s="16"/>
    </row>
    <row r="437" spans="11:14">
      <c r="K437" s="48"/>
      <c r="L437" s="16"/>
      <c r="M437" s="16"/>
      <c r="N437" s="16"/>
    </row>
    <row r="438" spans="11:14">
      <c r="K438" s="48"/>
      <c r="L438" s="16"/>
      <c r="M438" s="16"/>
      <c r="N438" s="16"/>
    </row>
    <row r="439" spans="11:14">
      <c r="K439" s="48"/>
      <c r="L439" s="16"/>
      <c r="M439" s="16"/>
      <c r="N439" s="16"/>
    </row>
    <row r="440" spans="11:14">
      <c r="K440" s="48"/>
      <c r="L440" s="16"/>
      <c r="M440" s="16"/>
      <c r="N440" s="16"/>
    </row>
    <row r="441" spans="11:14">
      <c r="K441" s="48"/>
      <c r="L441" s="16"/>
      <c r="M441" s="16"/>
      <c r="N441" s="16"/>
    </row>
    <row r="442" spans="11:14">
      <c r="K442" s="48"/>
      <c r="L442" s="16"/>
      <c r="M442" s="16"/>
      <c r="N442" s="16"/>
    </row>
    <row r="443" spans="11:14">
      <c r="K443" s="48"/>
      <c r="L443" s="16"/>
      <c r="M443" s="16"/>
      <c r="N443" s="16"/>
    </row>
    <row r="444" spans="11:14">
      <c r="K444" s="48"/>
      <c r="L444" s="16"/>
      <c r="M444" s="16"/>
      <c r="N444" s="16"/>
    </row>
    <row r="445" spans="11:14">
      <c r="K445" s="48"/>
      <c r="L445" s="16"/>
      <c r="M445" s="16"/>
      <c r="N445" s="16"/>
    </row>
    <row r="446" spans="11:14">
      <c r="K446" s="48"/>
      <c r="L446" s="16"/>
      <c r="M446" s="16"/>
      <c r="N446" s="16"/>
    </row>
    <row r="447" spans="11:14">
      <c r="K447" s="48"/>
      <c r="L447" s="16"/>
      <c r="M447" s="16"/>
      <c r="N447" s="16"/>
    </row>
    <row r="448" spans="11:14">
      <c r="K448" s="48"/>
      <c r="L448" s="16"/>
      <c r="M448" s="16"/>
      <c r="N448" s="16"/>
    </row>
    <row r="449" spans="11:14">
      <c r="K449" s="48"/>
      <c r="L449" s="16"/>
      <c r="M449" s="16"/>
      <c r="N449" s="16"/>
    </row>
    <row r="450" spans="11:14">
      <c r="K450" s="48"/>
      <c r="L450" s="16"/>
      <c r="M450" s="16"/>
      <c r="N450" s="16"/>
    </row>
    <row r="451" spans="11:14">
      <c r="K451" s="48"/>
      <c r="L451" s="16"/>
      <c r="M451" s="16"/>
      <c r="N451" s="16"/>
    </row>
    <row r="452" spans="11:14">
      <c r="K452" s="48"/>
      <c r="L452" s="16"/>
      <c r="M452" s="16"/>
      <c r="N452" s="16"/>
    </row>
    <row r="453" spans="11:14">
      <c r="K453" s="48"/>
      <c r="L453" s="16"/>
      <c r="M453" s="16"/>
      <c r="N453" s="16"/>
    </row>
    <row r="454" spans="11:14">
      <c r="K454" s="48"/>
      <c r="L454" s="16"/>
      <c r="M454" s="16"/>
      <c r="N454" s="16"/>
    </row>
    <row r="455" spans="11:14">
      <c r="K455" s="48"/>
      <c r="L455" s="16"/>
      <c r="M455" s="16"/>
      <c r="N455" s="16"/>
    </row>
    <row r="456" spans="11:14">
      <c r="K456" s="48"/>
      <c r="L456" s="16"/>
      <c r="M456" s="16"/>
      <c r="N456" s="16"/>
    </row>
    <row r="457" spans="11:14">
      <c r="K457" s="48"/>
      <c r="L457" s="16"/>
      <c r="M457" s="16"/>
      <c r="N457" s="16"/>
    </row>
    <row r="458" spans="11:14">
      <c r="K458" s="48"/>
      <c r="L458" s="16"/>
      <c r="M458" s="16"/>
      <c r="N458" s="16"/>
    </row>
    <row r="459" spans="11:14">
      <c r="K459" s="48"/>
      <c r="L459" s="16"/>
      <c r="M459" s="16"/>
      <c r="N459" s="16"/>
    </row>
    <row r="460" spans="11:14">
      <c r="K460" s="48"/>
      <c r="L460" s="16"/>
      <c r="M460" s="16"/>
      <c r="N460" s="16"/>
    </row>
    <row r="461" spans="11:14">
      <c r="K461" s="48"/>
      <c r="L461" s="16"/>
      <c r="M461" s="16"/>
      <c r="N461" s="16"/>
    </row>
    <row r="462" spans="11:14">
      <c r="K462" s="48"/>
      <c r="L462" s="16"/>
      <c r="M462" s="16"/>
      <c r="N462" s="16"/>
    </row>
    <row r="463" spans="11:14">
      <c r="K463" s="48"/>
      <c r="L463" s="16"/>
      <c r="M463" s="16"/>
      <c r="N463" s="16"/>
    </row>
    <row r="464" spans="11:14">
      <c r="K464" s="48"/>
      <c r="L464" s="16"/>
      <c r="M464" s="16"/>
      <c r="N464" s="16"/>
    </row>
    <row r="465" spans="11:14">
      <c r="K465" s="48"/>
      <c r="L465" s="16"/>
      <c r="M465" s="16"/>
      <c r="N465" s="16"/>
    </row>
    <row r="466" spans="11:14">
      <c r="K466" s="48"/>
      <c r="L466" s="16"/>
      <c r="M466" s="16"/>
      <c r="N466" s="16"/>
    </row>
    <row r="467" spans="11:14">
      <c r="K467" s="48"/>
      <c r="L467" s="16"/>
      <c r="M467" s="16"/>
      <c r="N467" s="16"/>
    </row>
    <row r="468" spans="11:14">
      <c r="K468" s="48"/>
      <c r="L468" s="16"/>
      <c r="M468" s="16"/>
      <c r="N468" s="16"/>
    </row>
    <row r="469" spans="11:14">
      <c r="K469" s="48"/>
      <c r="L469" s="16"/>
      <c r="M469" s="16"/>
      <c r="N469" s="16"/>
    </row>
    <row r="470" spans="11:14">
      <c r="K470" s="48"/>
      <c r="L470" s="16"/>
      <c r="M470" s="16"/>
      <c r="N470" s="16"/>
    </row>
    <row r="471" spans="11:14">
      <c r="K471" s="48"/>
      <c r="L471" s="16"/>
      <c r="M471" s="16"/>
      <c r="N471" s="16"/>
    </row>
    <row r="472" spans="11:14">
      <c r="K472" s="48"/>
      <c r="L472" s="16"/>
      <c r="M472" s="16"/>
      <c r="N472" s="16"/>
    </row>
    <row r="473" spans="11:14">
      <c r="K473" s="48"/>
      <c r="L473" s="16"/>
      <c r="M473" s="16"/>
      <c r="N473" s="16"/>
    </row>
    <row r="474" spans="11:14">
      <c r="K474" s="48"/>
      <c r="L474" s="16"/>
      <c r="M474" s="16"/>
      <c r="N474" s="16"/>
    </row>
    <row r="475" spans="11:14">
      <c r="K475" s="48"/>
      <c r="L475" s="16"/>
      <c r="M475" s="16"/>
      <c r="N475" s="16"/>
    </row>
  </sheetData>
  <mergeCells count="27">
    <mergeCell ref="O11:R11"/>
    <mergeCell ref="B213:K213"/>
    <mergeCell ref="B9:M9"/>
    <mergeCell ref="C11:J11"/>
    <mergeCell ref="K11:K12"/>
    <mergeCell ref="L11:L12"/>
    <mergeCell ref="M11:M12"/>
    <mergeCell ref="N11:N12"/>
    <mergeCell ref="M6:N6"/>
    <mergeCell ref="Q6:R6"/>
    <mergeCell ref="U6:V6"/>
    <mergeCell ref="Y6:Z6"/>
    <mergeCell ref="AC6:AD6"/>
    <mergeCell ref="B7:O7"/>
    <mergeCell ref="W4:Z4"/>
    <mergeCell ref="AA4:AD4"/>
    <mergeCell ref="K5:N5"/>
    <mergeCell ref="O5:R5"/>
    <mergeCell ref="S5:V5"/>
    <mergeCell ref="W5:Z5"/>
    <mergeCell ref="AA5:AD5"/>
    <mergeCell ref="K1:N1"/>
    <mergeCell ref="K2:N2"/>
    <mergeCell ref="M3:N3"/>
    <mergeCell ref="K4:N4"/>
    <mergeCell ref="O4:R4"/>
    <mergeCell ref="S4:V4"/>
  </mergeCells>
  <hyperlinks>
    <hyperlink ref="K103" r:id="rId1" display="consultantplus://offline/ref=A90AD00333885CE0D1CCB1C6FED47440BEC79D7823191DC0AC65FDE83E577F409BEF3704FDD8FB04E"/>
    <hyperlink ref="K101" r:id="rId2" display="consultantplus://offline/ref=A90AD00333885CE0D1CCB1C6FED47440BEC79D7823191DC0AC65FDE83E577F409BEF3704FDD8FB04E"/>
    <hyperlink ref="K102" r:id="rId3" display="consultantplus://offline/ref=A90AD00333885CE0D1CCB1C6FED47440BEC79D7823191DC0AC65FDE83E577F409BEF3704FDD8FB04E"/>
    <hyperlink ref="K104" r:id="rId4" display="consultantplus://offline/ref=A90AD00333885CE0D1CCB1C6FED47440BEC79D7823191DC0AC65FDE83E577F409BEF3704FDD8FB04E"/>
    <hyperlink ref="K105" r:id="rId5" display="consultantplus://offline/ref=A90AD00333885CE0D1CCB1C6FED47440BEC79D7823191DC0AC65FDE83E577F409BEF3704FDD8FB04E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2024-03-18T03:45:41Z</dcterms:created>
  <dcterms:modified xsi:type="dcterms:W3CDTF">2024-03-18T03:46:44Z</dcterms:modified>
</cp:coreProperties>
</file>